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e\Desktop\exposicion final\GRAFICAS\"/>
    </mc:Choice>
  </mc:AlternateContent>
  <xr:revisionPtr revIDLastSave="0" documentId="13_ncr:1_{D510B3FD-BB14-4D54-81F2-0BD97B5BB48E}" xr6:coauthVersionLast="43" xr6:coauthVersionMax="43" xr10:uidLastSave="{00000000-0000-0000-0000-000000000000}"/>
  <bookViews>
    <workbookView xWindow="-120" yWindow="-120" windowWidth="20730" windowHeight="11160" xr2:uid="{DED89A3C-5DDF-47B7-98F8-B14EFBC357AE}"/>
  </bookViews>
  <sheets>
    <sheet name="COSTO MTO flota 1 " sheetId="1" r:id="rId1"/>
    <sheet name="fallas repetitivas flota 1 " sheetId="5" r:id="rId2"/>
    <sheet name="COSTO MTO flota 2" sheetId="8" r:id="rId3"/>
    <sheet name="fallas repetitivas flota 2" sheetId="7" r:id="rId4"/>
    <sheet name="COSTO MTO flota 3" sheetId="10" r:id="rId5"/>
    <sheet name="fallas repetitivas flota 3" sheetId="9" r:id="rId6"/>
    <sheet name="utilidad cpk " sheetId="2" r:id="rId7"/>
  </sheets>
  <externalReferences>
    <externalReference r:id="rId8"/>
    <externalReference r:id="rId9"/>
    <externalReference r:id="rId10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8" l="1"/>
  <c r="E5" i="8" s="1"/>
  <c r="F7" i="8"/>
  <c r="F5" i="8"/>
  <c r="G7" i="8"/>
  <c r="G5" i="8" s="1"/>
  <c r="H5" i="8" s="1"/>
  <c r="H6" i="8"/>
  <c r="H7" i="8"/>
  <c r="E7" i="1"/>
  <c r="H7" i="1" s="1"/>
  <c r="G7" i="10"/>
  <c r="F7" i="10"/>
  <c r="E7" i="10"/>
  <c r="H7" i="10"/>
  <c r="H6" i="10"/>
  <c r="G5" i="10"/>
  <c r="F5" i="10"/>
  <c r="E5" i="10"/>
  <c r="H5" i="10"/>
  <c r="E5" i="2"/>
  <c r="F5" i="2"/>
  <c r="G5" i="2" s="1"/>
  <c r="H6" i="1"/>
  <c r="G7" i="1"/>
  <c r="G5" i="1"/>
  <c r="F7" i="1"/>
  <c r="F5" i="1" s="1"/>
  <c r="E5" i="1" l="1"/>
  <c r="H5" i="1" s="1"/>
</calcChain>
</file>

<file path=xl/sharedStrings.xml><?xml version="1.0" encoding="utf-8"?>
<sst xmlns="http://schemas.openxmlformats.org/spreadsheetml/2006/main" count="76" uniqueCount="42">
  <si>
    <t>TRANSMISION</t>
  </si>
  <si>
    <t>COSTOS DE MANTENIMIENTO</t>
  </si>
  <si>
    <t>REPARACIONES  CPK</t>
  </si>
  <si>
    <t xml:space="preserve">REPARACIONES A EXTERNOS  </t>
  </si>
  <si>
    <t>COMPONENTES</t>
  </si>
  <si>
    <t xml:space="preserve">COSTO </t>
  </si>
  <si>
    <t>DIFERENCIA CON MARGEN 35%</t>
  </si>
  <si>
    <t>CALIDAD</t>
  </si>
  <si>
    <t>SEGURIDAD</t>
  </si>
  <si>
    <t>IMPACTO EN UN CUANTO A</t>
  </si>
  <si>
    <t xml:space="preserve">LOS REPUESTOS A USAR VAN A SER LOS MEJORES O CON MAS DURABILIDAD YA QUE ES MEJOR INVERTIR EN SUMOMENTO Y NO PONER REPUESTOS BARATOS QUE ME EXIGAN SU CAMBIO PROGRESIVAMENTE </t>
  </si>
  <si>
    <t xml:space="preserve">DEBIDO A QUE LA EXPOSICION DE LOS CONDUCTORES EN CARRETERA SERAN MENORES YA QUE SE ATENDERAN CON CARRO TALLER EN EL MENOR TIEMPO POSIBLE ADEMAS EN CUANTO A  INGRESOS DEL TALLER PUESTO QUE LOS VEHICULOS SERAN INTERVENIDOS POR TECNICOS ESPECIALIZADOS EN LA MARCA </t>
  </si>
  <si>
    <t xml:space="preserve">DECIR QUE LOS VALORES SON EXAGERADOS O COMO QUE SE TOMARON  VALORES PARA DAN UN EJEMPLO DE IDEA PUESTO QUE NO SE PUEDEN PONER VALORES REALES </t>
  </si>
  <si>
    <t xml:space="preserve">nota de la grafica </t>
  </si>
  <si>
    <t xml:space="preserve">PUESTO QUE LOS REPUESTOS VAN A SER MAS ECONOMICOS YA QUE VANA  SALIR A  COSTO DE LA EMPRESA y no a recio de venta al publico normal mente </t>
  </si>
  <si>
    <t xml:space="preserve">manteniendo los vehiculos bajo las normas internaconales y nacionales de emisiones de gases </t>
  </si>
  <si>
    <t xml:space="preserve">CARTAGENA-BOGOTA </t>
  </si>
  <si>
    <t xml:space="preserve">FALLAS REPETITIVAS EN UNA RUTA BOGOTA-CARTAGENA </t>
  </si>
  <si>
    <t xml:space="preserve">medio ambiente </t>
  </si>
  <si>
    <t xml:space="preserve">con la grafica de  fallas repetitivas se puede tener un mejor control de la flota puesto que se va a actuar en los sistemas precisos </t>
  </si>
  <si>
    <t>valor cpk</t>
  </si>
  <si>
    <t>ruta cpk</t>
  </si>
  <si>
    <t xml:space="preserve">resultado mensual dela flota </t>
  </si>
  <si>
    <t xml:space="preserve"># vehiculos </t>
  </si>
  <si>
    <t xml:space="preserve">el ejemplo panteado es un ejemplo con valores aproximados  teniendo encuenta que esto va a ser solo viaje de ida  cartagena bogota y de un solo vehiculo </t>
  </si>
  <si>
    <t xml:space="preserve">gastos de mto </t>
  </si>
  <si>
    <t xml:space="preserve">total de ganancias </t>
  </si>
  <si>
    <t xml:space="preserve">valor de cpk </t>
  </si>
  <si>
    <t xml:space="preserve">en un viaje no se puede saber cual es el cpk debido a que en el viaje no se esta gastando plata ne mto </t>
  </si>
  <si>
    <t xml:space="preserve">cuanto rrecorri en el mes vs cuanto me gaste enmto ese es el resultado del cpk </t>
  </si>
  <si>
    <t xml:space="preserve">km mes </t>
  </si>
  <si>
    <t>el cpk sale de</t>
  </si>
  <si>
    <t xml:space="preserve">teniendo en cuenta que se invierte en transmision suspensión motorfrenos rodaje diferencial embrague </t>
  </si>
  <si>
    <t xml:space="preserve">RODAJE </t>
  </si>
  <si>
    <t xml:space="preserve">FRENOS </t>
  </si>
  <si>
    <t>MOTOR</t>
  </si>
  <si>
    <t xml:space="preserve">SUSPENSION </t>
  </si>
  <si>
    <t xml:space="preserve">CARROCERIA </t>
  </si>
  <si>
    <t xml:space="preserve">DIFERENCIAL </t>
  </si>
  <si>
    <t xml:space="preserve">DIRECCION </t>
  </si>
  <si>
    <t xml:space="preserve">EMBRAGUE </t>
  </si>
  <si>
    <t xml:space="preserve">TRANSMISION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</si>
</sst>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* #,##0_-;\-&quot;$&quot;* #,##0_-;_-&quot;$&quot;* &quot;-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22222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42" fontId="0" fillId="0" borderId="1" xfId="1" applyFont="1" applyBorder="1" applyAlignment="1">
      <alignment horizontal="center" vertical="center"/>
    </xf>
    <xf numFmtId="9" fontId="0" fillId="0" borderId="0" xfId="2" applyFont="1"/>
    <xf numFmtId="9" fontId="0" fillId="0" borderId="0" xfId="2" applyFont="1" applyBorder="1"/>
    <xf numFmtId="42" fontId="0" fillId="0" borderId="0" xfId="0" applyNumberFormat="1"/>
    <xf numFmtId="42" fontId="0" fillId="0" borderId="0" xfId="1" applyFont="1"/>
    <xf numFmtId="42" fontId="0" fillId="0" borderId="3" xfId="1" applyFont="1" applyBorder="1" applyAlignment="1">
      <alignment horizontal="center" vertical="center"/>
    </xf>
    <xf numFmtId="9" fontId="0" fillId="0" borderId="0" xfId="2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2" fontId="0" fillId="0" borderId="1" xfId="0" applyNumberFormat="1" applyBorder="1"/>
    <xf numFmtId="42" fontId="0" fillId="5" borderId="1" xfId="1" applyFont="1" applyFill="1" applyBorder="1"/>
    <xf numFmtId="42" fontId="0" fillId="5" borderId="1" xfId="0" applyNumberFormat="1" applyFill="1" applyBorder="1"/>
    <xf numFmtId="0" fontId="2" fillId="2" borderId="1" xfId="0" applyFont="1" applyFill="1" applyBorder="1"/>
    <xf numFmtId="0" fontId="0" fillId="0" borderId="0" xfId="0" applyFill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2" fontId="0" fillId="0" borderId="0" xfId="0" applyNumberFormat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42" fontId="4" fillId="0" borderId="1" xfId="0" applyNumberFormat="1" applyFont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42" fontId="0" fillId="6" borderId="1" xfId="0" applyNumberFormat="1" applyFill="1" applyBorder="1"/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7" borderId="0" xfId="0" applyFont="1" applyFill="1" applyBorder="1" applyAlignment="1">
      <alignment horizontal="center" vertical="center" wrapText="1"/>
    </xf>
  </cellXfs>
  <cellStyles count="3">
    <cellStyle name="Moneda [0]" xfId="1" builtinId="7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O" sz="1600">
                <a:solidFill>
                  <a:schemeClr val="tx1"/>
                </a:solidFill>
              </a:rPr>
              <a:t>COSTOS</a:t>
            </a:r>
            <a:r>
              <a:rPr lang="es-CO" sz="1600" baseline="0">
                <a:solidFill>
                  <a:schemeClr val="tx1"/>
                </a:solidFill>
              </a:rPr>
              <a:t> DE MANTENIMIENTO BOGOTA CARTAGENA  </a:t>
            </a:r>
            <a:endParaRPr lang="es-CO" sz="160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'COSTO MTO flota 1 '!$B$5</c:f>
              <c:strCache>
                <c:ptCount val="1"/>
                <c:pt idx="0">
                  <c:v>REPARACIONES A EXTERNOS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'COSTO MTO flota 1 '!$C$4:$H$4</c:f>
              <c:strCache>
                <c:ptCount val="6"/>
                <c:pt idx="1">
                  <c:v>TRANSMISION</c:v>
                </c:pt>
                <c:pt idx="2">
                  <c:v>SUSPENSION </c:v>
                </c:pt>
                <c:pt idx="3">
                  <c:v>MOTOR</c:v>
                </c:pt>
                <c:pt idx="4">
                  <c:v>CARROCERIA </c:v>
                </c:pt>
                <c:pt idx="5">
                  <c:v>COSTO </c:v>
                </c:pt>
              </c:strCache>
            </c:strRef>
          </c:cat>
          <c:val>
            <c:numRef>
              <c:f>'COSTO MTO flota 1 '!$C$5:$H$5</c:f>
              <c:numCache>
                <c:formatCode>_("$"* #,##0_);_("$"* \(#,##0\);_("$"* "-"_);_(@_)</c:formatCode>
                <c:ptCount val="6"/>
                <c:pt idx="1">
                  <c:v>13200000</c:v>
                </c:pt>
                <c:pt idx="2">
                  <c:v>9900000</c:v>
                </c:pt>
                <c:pt idx="3">
                  <c:v>29700000</c:v>
                </c:pt>
                <c:pt idx="4">
                  <c:v>3300000</c:v>
                </c:pt>
                <c:pt idx="5">
                  <c:v>56100000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94-4A85-ADB4-43F71325A22B}"/>
            </c:ext>
          </c:extLst>
        </c:ser>
        <c:ser>
          <c:idx val="1"/>
          <c:order val="1"/>
          <c:tx>
            <c:strRef>
              <c:f>'COSTO MTO flota 1 '!$B$6</c:f>
              <c:strCache>
                <c:ptCount val="1"/>
                <c:pt idx="0">
                  <c:v>REPARACIONES  CPK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'COSTO MTO flota 1 '!$C$4:$H$4</c:f>
              <c:strCache>
                <c:ptCount val="6"/>
                <c:pt idx="1">
                  <c:v>TRANSMISION</c:v>
                </c:pt>
                <c:pt idx="2">
                  <c:v>SUSPENSION </c:v>
                </c:pt>
                <c:pt idx="3">
                  <c:v>MOTOR</c:v>
                </c:pt>
                <c:pt idx="4">
                  <c:v>CARROCERIA </c:v>
                </c:pt>
                <c:pt idx="5">
                  <c:v>COSTO </c:v>
                </c:pt>
              </c:strCache>
            </c:strRef>
          </c:cat>
          <c:val>
            <c:numRef>
              <c:f>'COSTO MTO flota 1 '!$C$6:$H$6</c:f>
              <c:numCache>
                <c:formatCode>_("$"* #,##0_);_("$"* \(#,##0\);_("$"* "-"_);_(@_)</c:formatCode>
                <c:ptCount val="6"/>
                <c:pt idx="1">
                  <c:v>8000000</c:v>
                </c:pt>
                <c:pt idx="2">
                  <c:v>6000000</c:v>
                </c:pt>
                <c:pt idx="3">
                  <c:v>18000000</c:v>
                </c:pt>
                <c:pt idx="4">
                  <c:v>2000000</c:v>
                </c:pt>
                <c:pt idx="5">
                  <c:v>34000000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94-4A85-ADB4-43F71325A22B}"/>
            </c:ext>
          </c:extLst>
        </c:ser>
        <c:ser>
          <c:idx val="2"/>
          <c:order val="2"/>
          <c:tx>
            <c:strRef>
              <c:f>'COSTO MTO flota 1 '!$B$7</c:f>
              <c:strCache>
                <c:ptCount val="1"/>
                <c:pt idx="0">
                  <c:v>DIFERENCIA CON MARGEN 35%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accent2">
                  <a:lumMod val="40000"/>
                  <a:lumOff val="60000"/>
                </a:schemeClr>
              </a:solidFill>
            </a:ln>
            <a:effectLst/>
          </c:spPr>
          <c:invertIfNegative val="0"/>
          <c:cat>
            <c:strRef>
              <c:f>'COSTO MTO flota 1 '!$C$4:$H$4</c:f>
              <c:strCache>
                <c:ptCount val="6"/>
                <c:pt idx="1">
                  <c:v>TRANSMISION</c:v>
                </c:pt>
                <c:pt idx="2">
                  <c:v>SUSPENSION </c:v>
                </c:pt>
                <c:pt idx="3">
                  <c:v>MOTOR</c:v>
                </c:pt>
                <c:pt idx="4">
                  <c:v>CARROCERIA </c:v>
                </c:pt>
                <c:pt idx="5">
                  <c:v>COSTO </c:v>
                </c:pt>
              </c:strCache>
            </c:strRef>
          </c:cat>
          <c:val>
            <c:numRef>
              <c:f>'COSTO MTO flota 1 '!$C$7:$H$7</c:f>
              <c:numCache>
                <c:formatCode>_("$"* #,##0_);_("$"* \(#,##0\);_("$"* "-"_);_(@_)</c:formatCode>
                <c:ptCount val="6"/>
                <c:pt idx="1">
                  <c:v>5200000</c:v>
                </c:pt>
                <c:pt idx="2">
                  <c:v>3900000</c:v>
                </c:pt>
                <c:pt idx="3">
                  <c:v>11700000</c:v>
                </c:pt>
                <c:pt idx="4">
                  <c:v>1300000</c:v>
                </c:pt>
                <c:pt idx="5">
                  <c:v>22100000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94-4A85-ADB4-43F71325A2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3445008"/>
        <c:axId val="403445992"/>
      </c:barChart>
      <c:catAx>
        <c:axId val="40344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03445992"/>
        <c:crosses val="autoZero"/>
        <c:auto val="1"/>
        <c:lblAlgn val="ctr"/>
        <c:lblOffset val="100"/>
        <c:noMultiLvlLbl val="0"/>
      </c:catAx>
      <c:valAx>
        <c:axId val="403445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03445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baseline="0">
                <a:solidFill>
                  <a:schemeClr val="tx1"/>
                </a:solidFill>
                <a:effectLst/>
              </a:rPr>
              <a:t>FALLAS REPETITIVAS EN UNA RUTA BOGOTA-CARTAGENA </a:t>
            </a:r>
            <a:r>
              <a:rPr lang="es-CO" sz="1400" b="0" i="0" u="none" strike="noStrike" baseline="0">
                <a:solidFill>
                  <a:schemeClr val="tx1"/>
                </a:solidFill>
              </a:rPr>
              <a:t> </a:t>
            </a:r>
            <a:endParaRPr lang="es-CO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15873268697727361"/>
          <c:y val="2.21663423166445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4.8953282960646757E-2"/>
          <c:y val="0.16359876280331401"/>
          <c:w val="0.86608098972981129"/>
          <c:h val="0.6249777171971298"/>
        </c:manualLayout>
      </c:layout>
      <c:lineChart>
        <c:grouping val="standard"/>
        <c:varyColors val="0"/>
        <c:ser>
          <c:idx val="0"/>
          <c:order val="0"/>
          <c:tx>
            <c:strRef>
              <c:f>[1]GRAFICAS!$B$86</c:f>
              <c:strCache>
                <c:ptCount val="1"/>
                <c:pt idx="0">
                  <c:v>CANTIDAD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bg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8569075484352423E-2"/>
                  <c:y val="2.5641297175561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0AE-4403-8BB0-D3231C2FDC6C}"/>
                </c:ext>
              </c:extLst>
            </c:dLbl>
            <c:dLbl>
              <c:idx val="4"/>
              <c:layout>
                <c:manualLayout>
                  <c:x val="-2.4895083510137951E-2"/>
                  <c:y val="-3.25244455269621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0AE-4403-8BB0-D3231C2FDC6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[1]GRAFICAS!$A$87:$A$97</c:f>
              <c:strCache>
                <c:ptCount val="11"/>
                <c:pt idx="0">
                  <c:v>PREVENTIVO</c:v>
                </c:pt>
                <c:pt idx="1">
                  <c:v>TRANSMISION</c:v>
                </c:pt>
                <c:pt idx="2">
                  <c:v>SUSPENSION</c:v>
                </c:pt>
                <c:pt idx="3">
                  <c:v>MOTOR</c:v>
                </c:pt>
                <c:pt idx="4">
                  <c:v>CARROCERIA</c:v>
                </c:pt>
                <c:pt idx="5">
                  <c:v>DIRECCION</c:v>
                </c:pt>
                <c:pt idx="6">
                  <c:v>FRENOS</c:v>
                </c:pt>
                <c:pt idx="7">
                  <c:v>RODAJE</c:v>
                </c:pt>
                <c:pt idx="8">
                  <c:v>DIFERENCIAL</c:v>
                </c:pt>
                <c:pt idx="9">
                  <c:v>ELECTRICIDAD</c:v>
                </c:pt>
                <c:pt idx="10">
                  <c:v>EMBRAGUE</c:v>
                </c:pt>
              </c:strCache>
            </c:strRef>
          </c:cat>
          <c:val>
            <c:numRef>
              <c:f>[1]GRAFICAS!$B$87:$B$97</c:f>
              <c:numCache>
                <c:formatCode>General</c:formatCode>
                <c:ptCount val="11"/>
                <c:pt idx="0">
                  <c:v>23</c:v>
                </c:pt>
                <c:pt idx="1">
                  <c:v>12</c:v>
                </c:pt>
                <c:pt idx="2">
                  <c:v>10</c:v>
                </c:pt>
                <c:pt idx="3">
                  <c:v>5</c:v>
                </c:pt>
                <c:pt idx="4">
                  <c:v>4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AE-4403-8BB0-D3231C2FDC6C}"/>
            </c:ext>
          </c:extLst>
        </c:ser>
        <c:ser>
          <c:idx val="2"/>
          <c:order val="2"/>
          <c:tx>
            <c:strRef>
              <c:f>[1]GRAFICAS!$E$86</c:f>
              <c:strCache>
                <c:ptCount val="1"/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[1]GRAFICAS!$A$87:$A$97</c:f>
              <c:strCache>
                <c:ptCount val="11"/>
                <c:pt idx="0">
                  <c:v>PREVENTIVO</c:v>
                </c:pt>
                <c:pt idx="1">
                  <c:v>TRANSMISION</c:v>
                </c:pt>
                <c:pt idx="2">
                  <c:v>SUSPENSION</c:v>
                </c:pt>
                <c:pt idx="3">
                  <c:v>MOTOR</c:v>
                </c:pt>
                <c:pt idx="4">
                  <c:v>CARROCERIA</c:v>
                </c:pt>
                <c:pt idx="5">
                  <c:v>DIRECCION</c:v>
                </c:pt>
                <c:pt idx="6">
                  <c:v>FRENOS</c:v>
                </c:pt>
                <c:pt idx="7">
                  <c:v>RODAJE</c:v>
                </c:pt>
                <c:pt idx="8">
                  <c:v>DIFERENCIAL</c:v>
                </c:pt>
                <c:pt idx="9">
                  <c:v>ELECTRICIDAD</c:v>
                </c:pt>
                <c:pt idx="10">
                  <c:v>EMBRAGUE</c:v>
                </c:pt>
              </c:strCache>
            </c:strRef>
          </c:cat>
          <c:val>
            <c:numRef>
              <c:f>[1]GRAFICAS!$E$87:$E$97</c:f>
              <c:numCache>
                <c:formatCode>General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0AE-4403-8BB0-D3231C2FDC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773568"/>
        <c:axId val="257722880"/>
      </c:lineChart>
      <c:lineChart>
        <c:grouping val="standard"/>
        <c:varyColors val="0"/>
        <c:ser>
          <c:idx val="1"/>
          <c:order val="1"/>
          <c:tx>
            <c:strRef>
              <c:f>[1]GRAFICAS!$D$86</c:f>
              <c:strCache>
                <c:ptCount val="1"/>
                <c:pt idx="0">
                  <c:v>ACUM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bg1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[1]GRAFICAS!$A$87:$A$97</c:f>
              <c:strCache>
                <c:ptCount val="11"/>
                <c:pt idx="0">
                  <c:v>PREVENTIVO</c:v>
                </c:pt>
                <c:pt idx="1">
                  <c:v>TRANSMISION</c:v>
                </c:pt>
                <c:pt idx="2">
                  <c:v>SUSPENSION</c:v>
                </c:pt>
                <c:pt idx="3">
                  <c:v>MOTOR</c:v>
                </c:pt>
                <c:pt idx="4">
                  <c:v>CARROCERIA</c:v>
                </c:pt>
                <c:pt idx="5">
                  <c:v>DIRECCION</c:v>
                </c:pt>
                <c:pt idx="6">
                  <c:v>FRENOS</c:v>
                </c:pt>
                <c:pt idx="7">
                  <c:v>RODAJE</c:v>
                </c:pt>
                <c:pt idx="8">
                  <c:v>DIFERENCIAL</c:v>
                </c:pt>
                <c:pt idx="9">
                  <c:v>ELECTRICIDAD</c:v>
                </c:pt>
                <c:pt idx="10">
                  <c:v>EMBRAGUE</c:v>
                </c:pt>
              </c:strCache>
            </c:strRef>
          </c:cat>
          <c:val>
            <c:numRef>
              <c:f>[1]GRAFICAS!$D$87:$D$97</c:f>
              <c:numCache>
                <c:formatCode>General</c:formatCode>
                <c:ptCount val="11"/>
                <c:pt idx="0">
                  <c:v>0.359375</c:v>
                </c:pt>
                <c:pt idx="1">
                  <c:v>0.546875</c:v>
                </c:pt>
                <c:pt idx="2">
                  <c:v>0.703125</c:v>
                </c:pt>
                <c:pt idx="3">
                  <c:v>0.78125</c:v>
                </c:pt>
                <c:pt idx="4">
                  <c:v>0.84375</c:v>
                </c:pt>
                <c:pt idx="5">
                  <c:v>0.875</c:v>
                </c:pt>
                <c:pt idx="6">
                  <c:v>0.90625</c:v>
                </c:pt>
                <c:pt idx="7">
                  <c:v>0.9375</c:v>
                </c:pt>
                <c:pt idx="8">
                  <c:v>0.953125</c:v>
                </c:pt>
                <c:pt idx="9">
                  <c:v>0.96875</c:v>
                </c:pt>
                <c:pt idx="10">
                  <c:v>0.984375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0AE-4403-8BB0-D3231C2FDC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724000"/>
        <c:axId val="257723440"/>
      </c:lineChart>
      <c:catAx>
        <c:axId val="25577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7722880"/>
        <c:crosses val="autoZero"/>
        <c:auto val="1"/>
        <c:lblAlgn val="ctr"/>
        <c:lblOffset val="100"/>
        <c:noMultiLvlLbl val="0"/>
      </c:catAx>
      <c:valAx>
        <c:axId val="257722880"/>
        <c:scaling>
          <c:orientation val="minMax"/>
          <c:max val="4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5773568"/>
        <c:crosses val="autoZero"/>
        <c:crossBetween val="between"/>
      </c:valAx>
      <c:valAx>
        <c:axId val="257723440"/>
        <c:scaling>
          <c:orientation val="minMax"/>
          <c:max val="1"/>
          <c:min val="-0.5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7724000"/>
        <c:crosses val="max"/>
        <c:crossBetween val="between"/>
      </c:valAx>
      <c:catAx>
        <c:axId val="257724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7723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O" sz="1600">
                <a:solidFill>
                  <a:schemeClr val="tx1"/>
                </a:solidFill>
              </a:rPr>
              <a:t>COSTOS</a:t>
            </a:r>
            <a:r>
              <a:rPr lang="es-CO" sz="1600" baseline="0">
                <a:solidFill>
                  <a:schemeClr val="tx1"/>
                </a:solidFill>
              </a:rPr>
              <a:t> DE MANTENIMIENTO BOGOTA-CUCUTA </a:t>
            </a:r>
            <a:endParaRPr lang="es-CO" sz="160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'COSTO MTO flota 2'!$B$5</c:f>
              <c:strCache>
                <c:ptCount val="1"/>
                <c:pt idx="0">
                  <c:v>REPARACIONES A EXTERNOS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'COSTO MTO flota 2'!$C$4:$H$4</c:f>
              <c:strCache>
                <c:ptCount val="6"/>
                <c:pt idx="1">
                  <c:v>RODAJE </c:v>
                </c:pt>
                <c:pt idx="2">
                  <c:v>DIFERENCIAL </c:v>
                </c:pt>
                <c:pt idx="3">
                  <c:v>DIRECCION </c:v>
                </c:pt>
                <c:pt idx="4">
                  <c:v>EMBRAGUE </c:v>
                </c:pt>
                <c:pt idx="5">
                  <c:v>COSTO </c:v>
                </c:pt>
              </c:strCache>
            </c:strRef>
          </c:cat>
          <c:val>
            <c:numRef>
              <c:f>'COSTO MTO flota 2'!$C$5:$H$5</c:f>
              <c:numCache>
                <c:formatCode>_("$"* #,##0_);_("$"* \(#,##0\);_("$"* "-"_);_(@_)</c:formatCode>
                <c:ptCount val="6"/>
                <c:pt idx="1">
                  <c:v>13200000</c:v>
                </c:pt>
                <c:pt idx="2">
                  <c:v>9900000</c:v>
                </c:pt>
                <c:pt idx="3">
                  <c:v>2475000</c:v>
                </c:pt>
                <c:pt idx="4">
                  <c:v>4950000</c:v>
                </c:pt>
                <c:pt idx="5">
                  <c:v>30525000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43-4A8E-9211-B2E86D18BA80}"/>
            </c:ext>
          </c:extLst>
        </c:ser>
        <c:ser>
          <c:idx val="1"/>
          <c:order val="1"/>
          <c:tx>
            <c:strRef>
              <c:f>'COSTO MTO flota 2'!$B$6</c:f>
              <c:strCache>
                <c:ptCount val="1"/>
                <c:pt idx="0">
                  <c:v>REPARACIONES  CPK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'COSTO MTO flota 2'!$C$4:$H$4</c:f>
              <c:strCache>
                <c:ptCount val="6"/>
                <c:pt idx="1">
                  <c:v>RODAJE </c:v>
                </c:pt>
                <c:pt idx="2">
                  <c:v>DIFERENCIAL </c:v>
                </c:pt>
                <c:pt idx="3">
                  <c:v>DIRECCION </c:v>
                </c:pt>
                <c:pt idx="4">
                  <c:v>EMBRAGUE </c:v>
                </c:pt>
                <c:pt idx="5">
                  <c:v>COSTO </c:v>
                </c:pt>
              </c:strCache>
            </c:strRef>
          </c:cat>
          <c:val>
            <c:numRef>
              <c:f>'COSTO MTO flota 2'!$C$6:$H$6</c:f>
              <c:numCache>
                <c:formatCode>_("$"* #,##0_);_("$"* \(#,##0\);_("$"* "-"_);_(@_)</c:formatCode>
                <c:ptCount val="6"/>
                <c:pt idx="1">
                  <c:v>4500000</c:v>
                </c:pt>
                <c:pt idx="2">
                  <c:v>6000000</c:v>
                </c:pt>
                <c:pt idx="3">
                  <c:v>1500000</c:v>
                </c:pt>
                <c:pt idx="4">
                  <c:v>3000000</c:v>
                </c:pt>
                <c:pt idx="5">
                  <c:v>15000000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43-4A8E-9211-B2E86D18BA80}"/>
            </c:ext>
          </c:extLst>
        </c:ser>
        <c:ser>
          <c:idx val="2"/>
          <c:order val="2"/>
          <c:tx>
            <c:strRef>
              <c:f>'COSTO MTO flota 2'!$B$7</c:f>
              <c:strCache>
                <c:ptCount val="1"/>
                <c:pt idx="0">
                  <c:v>DIFERENCIA CON MARGEN 35%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accent2">
                  <a:lumMod val="40000"/>
                  <a:lumOff val="60000"/>
                </a:schemeClr>
              </a:solidFill>
            </a:ln>
            <a:effectLst/>
          </c:spPr>
          <c:invertIfNegative val="0"/>
          <c:cat>
            <c:strRef>
              <c:f>'COSTO MTO flota 2'!$C$4:$H$4</c:f>
              <c:strCache>
                <c:ptCount val="6"/>
                <c:pt idx="1">
                  <c:v>RODAJE </c:v>
                </c:pt>
                <c:pt idx="2">
                  <c:v>DIFERENCIAL </c:v>
                </c:pt>
                <c:pt idx="3">
                  <c:v>DIRECCION </c:v>
                </c:pt>
                <c:pt idx="4">
                  <c:v>EMBRAGUE </c:v>
                </c:pt>
                <c:pt idx="5">
                  <c:v>COSTO </c:v>
                </c:pt>
              </c:strCache>
            </c:strRef>
          </c:cat>
          <c:val>
            <c:numRef>
              <c:f>'COSTO MTO flota 2'!$C$7:$H$7</c:f>
              <c:numCache>
                <c:formatCode>_("$"* #,##0_);_("$"* \(#,##0\);_("$"* "-"_);_(@_)</c:formatCode>
                <c:ptCount val="6"/>
                <c:pt idx="1">
                  <c:v>5200000</c:v>
                </c:pt>
                <c:pt idx="2">
                  <c:v>3900000</c:v>
                </c:pt>
                <c:pt idx="3">
                  <c:v>975000</c:v>
                </c:pt>
                <c:pt idx="4">
                  <c:v>1950000</c:v>
                </c:pt>
                <c:pt idx="5">
                  <c:v>12025000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43-4A8E-9211-B2E86D18BA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3445008"/>
        <c:axId val="403445992"/>
      </c:barChart>
      <c:catAx>
        <c:axId val="40344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03445992"/>
        <c:crosses val="autoZero"/>
        <c:auto val="1"/>
        <c:lblAlgn val="ctr"/>
        <c:lblOffset val="100"/>
        <c:noMultiLvlLbl val="0"/>
      </c:catAx>
      <c:valAx>
        <c:axId val="403445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03445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baseline="0">
                <a:solidFill>
                  <a:schemeClr val="tx1"/>
                </a:solidFill>
                <a:effectLst/>
              </a:rPr>
              <a:t>FALLAS REPETITIVAS EN UNA RUTA </a:t>
            </a:r>
            <a:r>
              <a:rPr lang="es-CO">
                <a:solidFill>
                  <a:schemeClr val="tx1"/>
                </a:solidFill>
              </a:rPr>
              <a:t>BOGOTA-CUCUTA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4.8953282960646757E-2"/>
          <c:y val="0.16359876280331401"/>
          <c:w val="0.86608098972981129"/>
          <c:h val="0.6249777171971298"/>
        </c:manualLayout>
      </c:layout>
      <c:lineChart>
        <c:grouping val="standard"/>
        <c:varyColors val="0"/>
        <c:ser>
          <c:idx val="0"/>
          <c:order val="0"/>
          <c:tx>
            <c:strRef>
              <c:f>[2]GRAFICAS!$B$86</c:f>
              <c:strCache>
                <c:ptCount val="1"/>
                <c:pt idx="0">
                  <c:v>CANTIDAD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bg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8569075484352423E-2"/>
                  <c:y val="2.5641297175561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388-43FA-B4E2-7CE5D45A0F81}"/>
                </c:ext>
              </c:extLst>
            </c:dLbl>
            <c:dLbl>
              <c:idx val="4"/>
              <c:layout>
                <c:manualLayout>
                  <c:x val="-2.4895083510137951E-2"/>
                  <c:y val="-3.25244455269621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388-43FA-B4E2-7CE5D45A0F8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[2]GRAFICAS!$A$87:$A$97</c:f>
              <c:strCache>
                <c:ptCount val="11"/>
                <c:pt idx="0">
                  <c:v>RODAJE </c:v>
                </c:pt>
                <c:pt idx="1">
                  <c:v>DIFERENCIAL </c:v>
                </c:pt>
                <c:pt idx="2">
                  <c:v>DIRECCION</c:v>
                </c:pt>
                <c:pt idx="3">
                  <c:v>EMBRAGUE </c:v>
                </c:pt>
                <c:pt idx="4">
                  <c:v>CARROCERIA</c:v>
                </c:pt>
                <c:pt idx="5">
                  <c:v>SUSPENSIÓN </c:v>
                </c:pt>
                <c:pt idx="6">
                  <c:v>FRENOS</c:v>
                </c:pt>
                <c:pt idx="7">
                  <c:v>PREVENTIVO</c:v>
                </c:pt>
                <c:pt idx="8">
                  <c:v>TRANSMISION </c:v>
                </c:pt>
                <c:pt idx="9">
                  <c:v>ELECTRICIDAD</c:v>
                </c:pt>
                <c:pt idx="10">
                  <c:v>MOTOR </c:v>
                </c:pt>
              </c:strCache>
            </c:strRef>
          </c:cat>
          <c:val>
            <c:numRef>
              <c:f>[2]GRAFICAS!$B$87:$B$97</c:f>
              <c:numCache>
                <c:formatCode>General</c:formatCode>
                <c:ptCount val="11"/>
                <c:pt idx="0">
                  <c:v>24</c:v>
                </c:pt>
                <c:pt idx="1">
                  <c:v>14</c:v>
                </c:pt>
                <c:pt idx="2">
                  <c:v>13</c:v>
                </c:pt>
                <c:pt idx="3">
                  <c:v>9</c:v>
                </c:pt>
                <c:pt idx="4">
                  <c:v>6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88-43FA-B4E2-7CE5D45A0F81}"/>
            </c:ext>
          </c:extLst>
        </c:ser>
        <c:ser>
          <c:idx val="2"/>
          <c:order val="2"/>
          <c:tx>
            <c:strRef>
              <c:f>[2]GRAFICAS!$E$86</c:f>
              <c:strCache>
                <c:ptCount val="1"/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[2]GRAFICAS!$A$87:$A$97</c:f>
              <c:strCache>
                <c:ptCount val="11"/>
                <c:pt idx="0">
                  <c:v>RODAJE </c:v>
                </c:pt>
                <c:pt idx="1">
                  <c:v>DIFERENCIAL </c:v>
                </c:pt>
                <c:pt idx="2">
                  <c:v>DIRECCION</c:v>
                </c:pt>
                <c:pt idx="3">
                  <c:v>EMBRAGUE </c:v>
                </c:pt>
                <c:pt idx="4">
                  <c:v>CARROCERIA</c:v>
                </c:pt>
                <c:pt idx="5">
                  <c:v>SUSPENSIÓN </c:v>
                </c:pt>
                <c:pt idx="6">
                  <c:v>FRENOS</c:v>
                </c:pt>
                <c:pt idx="7">
                  <c:v>PREVENTIVO</c:v>
                </c:pt>
                <c:pt idx="8">
                  <c:v>TRANSMISION </c:v>
                </c:pt>
                <c:pt idx="9">
                  <c:v>ELECTRICIDAD</c:v>
                </c:pt>
                <c:pt idx="10">
                  <c:v>MOTOR </c:v>
                </c:pt>
              </c:strCache>
            </c:strRef>
          </c:cat>
          <c:val>
            <c:numRef>
              <c:f>[2]GRAFICAS!$E$87:$E$97</c:f>
              <c:numCache>
                <c:formatCode>General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388-43FA-B4E2-7CE5D45A0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773568"/>
        <c:axId val="257722880"/>
      </c:lineChart>
      <c:lineChart>
        <c:grouping val="standard"/>
        <c:varyColors val="0"/>
        <c:ser>
          <c:idx val="1"/>
          <c:order val="1"/>
          <c:tx>
            <c:strRef>
              <c:f>[2]GRAFICAS!$D$86</c:f>
              <c:strCache>
                <c:ptCount val="1"/>
                <c:pt idx="0">
                  <c:v>ACUM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bg1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[2]GRAFICAS!$A$87:$A$97</c:f>
              <c:strCache>
                <c:ptCount val="11"/>
                <c:pt idx="0">
                  <c:v>RODAJE </c:v>
                </c:pt>
                <c:pt idx="1">
                  <c:v>DIFERENCIAL </c:v>
                </c:pt>
                <c:pt idx="2">
                  <c:v>DIRECCION</c:v>
                </c:pt>
                <c:pt idx="3">
                  <c:v>EMBRAGUE </c:v>
                </c:pt>
                <c:pt idx="4">
                  <c:v>CARROCERIA</c:v>
                </c:pt>
                <c:pt idx="5">
                  <c:v>SUSPENSIÓN </c:v>
                </c:pt>
                <c:pt idx="6">
                  <c:v>FRENOS</c:v>
                </c:pt>
                <c:pt idx="7">
                  <c:v>PREVENTIVO</c:v>
                </c:pt>
                <c:pt idx="8">
                  <c:v>TRANSMISION </c:v>
                </c:pt>
                <c:pt idx="9">
                  <c:v>ELECTRICIDAD</c:v>
                </c:pt>
                <c:pt idx="10">
                  <c:v>MOTOR </c:v>
                </c:pt>
              </c:strCache>
            </c:strRef>
          </c:cat>
          <c:val>
            <c:numRef>
              <c:f>[2]GRAFICAS!$D$87:$D$97</c:f>
              <c:numCache>
                <c:formatCode>General</c:formatCode>
                <c:ptCount val="11"/>
                <c:pt idx="0">
                  <c:v>0.45</c:v>
                </c:pt>
                <c:pt idx="1">
                  <c:v>0.5</c:v>
                </c:pt>
                <c:pt idx="2">
                  <c:v>0.57999999999999996</c:v>
                </c:pt>
                <c:pt idx="3">
                  <c:v>0.78</c:v>
                </c:pt>
                <c:pt idx="4">
                  <c:v>0.84</c:v>
                </c:pt>
                <c:pt idx="5">
                  <c:v>0.85</c:v>
                </c:pt>
                <c:pt idx="6">
                  <c:v>0.87</c:v>
                </c:pt>
                <c:pt idx="7">
                  <c:v>0.90125</c:v>
                </c:pt>
                <c:pt idx="8">
                  <c:v>0.91</c:v>
                </c:pt>
                <c:pt idx="9">
                  <c:v>0.93</c:v>
                </c:pt>
                <c:pt idx="10">
                  <c:v>0.94562500000000005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388-43FA-B4E2-7CE5D45A0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724000"/>
        <c:axId val="257723440"/>
      </c:lineChart>
      <c:catAx>
        <c:axId val="25577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7722880"/>
        <c:crosses val="autoZero"/>
        <c:auto val="1"/>
        <c:lblAlgn val="ctr"/>
        <c:lblOffset val="100"/>
        <c:noMultiLvlLbl val="0"/>
      </c:catAx>
      <c:valAx>
        <c:axId val="257722880"/>
        <c:scaling>
          <c:orientation val="minMax"/>
          <c:max val="4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5773568"/>
        <c:crosses val="autoZero"/>
        <c:crossBetween val="between"/>
      </c:valAx>
      <c:valAx>
        <c:axId val="257723440"/>
        <c:scaling>
          <c:orientation val="minMax"/>
          <c:max val="1"/>
          <c:min val="-0.5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7724000"/>
        <c:crosses val="max"/>
        <c:crossBetween val="between"/>
      </c:valAx>
      <c:catAx>
        <c:axId val="257724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7723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O" sz="1600">
                <a:solidFill>
                  <a:schemeClr val="tx1"/>
                </a:solidFill>
              </a:rPr>
              <a:t>COSTOS</a:t>
            </a:r>
            <a:r>
              <a:rPr lang="es-CO" sz="1600" baseline="0">
                <a:solidFill>
                  <a:schemeClr val="tx1"/>
                </a:solidFill>
              </a:rPr>
              <a:t> DE MANTENIMIENTO BOGOTA-VILLAVICENCIO  </a:t>
            </a:r>
            <a:endParaRPr lang="es-CO" sz="160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'COSTO MTO flota 3'!$B$5</c:f>
              <c:strCache>
                <c:ptCount val="1"/>
                <c:pt idx="0">
                  <c:v>REPARACIONES A EXTERNOS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'COSTO MTO flota 3'!$C$4:$H$4</c:f>
              <c:strCache>
                <c:ptCount val="6"/>
                <c:pt idx="1">
                  <c:v>FRENOS </c:v>
                </c:pt>
                <c:pt idx="2">
                  <c:v>SUSPENSION </c:v>
                </c:pt>
                <c:pt idx="3">
                  <c:v>TRANSMISION </c:v>
                </c:pt>
                <c:pt idx="4">
                  <c:v>MOTOR</c:v>
                </c:pt>
                <c:pt idx="5">
                  <c:v>COSTO </c:v>
                </c:pt>
              </c:strCache>
            </c:strRef>
          </c:cat>
          <c:val>
            <c:numRef>
              <c:f>'COSTO MTO flota 3'!$C$5:$H$5</c:f>
              <c:numCache>
                <c:formatCode>_("$"* #,##0_);_("$"* \(#,##0\);_("$"* "-"_);_(@_)</c:formatCode>
                <c:ptCount val="6"/>
                <c:pt idx="1">
                  <c:v>13200000</c:v>
                </c:pt>
                <c:pt idx="2">
                  <c:v>6600000</c:v>
                </c:pt>
                <c:pt idx="3">
                  <c:v>13200000</c:v>
                </c:pt>
                <c:pt idx="4">
                  <c:v>19800000</c:v>
                </c:pt>
                <c:pt idx="5">
                  <c:v>52800000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B0-406A-839C-393FBAC5C0B0}"/>
            </c:ext>
          </c:extLst>
        </c:ser>
        <c:ser>
          <c:idx val="1"/>
          <c:order val="1"/>
          <c:tx>
            <c:strRef>
              <c:f>'COSTO MTO flota 3'!$B$6</c:f>
              <c:strCache>
                <c:ptCount val="1"/>
                <c:pt idx="0">
                  <c:v>REPARACIONES  CPK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'COSTO MTO flota 3'!$C$4:$H$4</c:f>
              <c:strCache>
                <c:ptCount val="6"/>
                <c:pt idx="1">
                  <c:v>FRENOS </c:v>
                </c:pt>
                <c:pt idx="2">
                  <c:v>SUSPENSION </c:v>
                </c:pt>
                <c:pt idx="3">
                  <c:v>TRANSMISION </c:v>
                </c:pt>
                <c:pt idx="4">
                  <c:v>MOTOR</c:v>
                </c:pt>
                <c:pt idx="5">
                  <c:v>COSTO </c:v>
                </c:pt>
              </c:strCache>
            </c:strRef>
          </c:cat>
          <c:val>
            <c:numRef>
              <c:f>'COSTO MTO flota 3'!$C$6:$H$6</c:f>
              <c:numCache>
                <c:formatCode>_("$"* #,##0_);_("$"* \(#,##0\);_("$"* "-"_);_(@_)</c:formatCode>
                <c:ptCount val="6"/>
                <c:pt idx="1">
                  <c:v>2600000</c:v>
                </c:pt>
                <c:pt idx="2">
                  <c:v>4000000</c:v>
                </c:pt>
                <c:pt idx="3">
                  <c:v>8000000</c:v>
                </c:pt>
                <c:pt idx="4">
                  <c:v>12000000</c:v>
                </c:pt>
                <c:pt idx="5">
                  <c:v>26600000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B0-406A-839C-393FBAC5C0B0}"/>
            </c:ext>
          </c:extLst>
        </c:ser>
        <c:ser>
          <c:idx val="2"/>
          <c:order val="2"/>
          <c:tx>
            <c:strRef>
              <c:f>'COSTO MTO flota 3'!$B$7</c:f>
              <c:strCache>
                <c:ptCount val="1"/>
                <c:pt idx="0">
                  <c:v>DIFERENCIA CON MARGEN 35%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accent2">
                  <a:lumMod val="40000"/>
                  <a:lumOff val="60000"/>
                </a:schemeClr>
              </a:solidFill>
            </a:ln>
            <a:effectLst/>
          </c:spPr>
          <c:invertIfNegative val="0"/>
          <c:cat>
            <c:strRef>
              <c:f>'COSTO MTO flota 3'!$C$4:$H$4</c:f>
              <c:strCache>
                <c:ptCount val="6"/>
                <c:pt idx="1">
                  <c:v>FRENOS </c:v>
                </c:pt>
                <c:pt idx="2">
                  <c:v>SUSPENSION </c:v>
                </c:pt>
                <c:pt idx="3">
                  <c:v>TRANSMISION </c:v>
                </c:pt>
                <c:pt idx="4">
                  <c:v>MOTOR</c:v>
                </c:pt>
                <c:pt idx="5">
                  <c:v>COSTO </c:v>
                </c:pt>
              </c:strCache>
            </c:strRef>
          </c:cat>
          <c:val>
            <c:numRef>
              <c:f>'COSTO MTO flota 3'!$C$7:$H$7</c:f>
              <c:numCache>
                <c:formatCode>_("$"* #,##0_);_("$"* \(#,##0\);_("$"* "-"_);_(@_)</c:formatCode>
                <c:ptCount val="6"/>
                <c:pt idx="1">
                  <c:v>5200000</c:v>
                </c:pt>
                <c:pt idx="2">
                  <c:v>2600000</c:v>
                </c:pt>
                <c:pt idx="3">
                  <c:v>5200000</c:v>
                </c:pt>
                <c:pt idx="4">
                  <c:v>7800000</c:v>
                </c:pt>
                <c:pt idx="5">
                  <c:v>20800000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B0-406A-839C-393FBAC5C0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3445008"/>
        <c:axId val="403445992"/>
      </c:barChart>
      <c:catAx>
        <c:axId val="40344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03445992"/>
        <c:crosses val="autoZero"/>
        <c:auto val="1"/>
        <c:lblAlgn val="ctr"/>
        <c:lblOffset val="100"/>
        <c:noMultiLvlLbl val="0"/>
      </c:catAx>
      <c:valAx>
        <c:axId val="403445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03445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solidFill>
                  <a:schemeClr val="tx1"/>
                </a:solidFill>
              </a:rPr>
              <a:t>FALLASREPETITIVAS</a:t>
            </a:r>
            <a:r>
              <a:rPr lang="es-CO" sz="1200" baseline="0">
                <a:solidFill>
                  <a:schemeClr val="tx1"/>
                </a:solidFill>
              </a:rPr>
              <a:t> EN UNA FLOTA BOGOTA-VILLAVICENCIO </a:t>
            </a:r>
            <a:endParaRPr lang="es-CO" sz="120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4.8953282960646757E-2"/>
          <c:y val="0.16359876280331401"/>
          <c:w val="0.86608098972981129"/>
          <c:h val="0.6249777171971298"/>
        </c:manualLayout>
      </c:layout>
      <c:lineChart>
        <c:grouping val="standard"/>
        <c:varyColors val="0"/>
        <c:ser>
          <c:idx val="0"/>
          <c:order val="0"/>
          <c:tx>
            <c:strRef>
              <c:f>[3]GRAFICAS!$B$86</c:f>
              <c:strCache>
                <c:ptCount val="1"/>
                <c:pt idx="0">
                  <c:v>CANTIDAD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bg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8569075484352423E-2"/>
                  <c:y val="2.5641297175561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D2A-404D-94DE-69545B988023}"/>
                </c:ext>
              </c:extLst>
            </c:dLbl>
            <c:dLbl>
              <c:idx val="4"/>
              <c:layout>
                <c:manualLayout>
                  <c:x val="-2.4895083510137951E-2"/>
                  <c:y val="-3.25244455269621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D2A-404D-94DE-69545B9880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[3]GRAFICAS!$A$87:$A$97</c:f>
              <c:strCache>
                <c:ptCount val="11"/>
                <c:pt idx="0">
                  <c:v>FRENOS </c:v>
                </c:pt>
                <c:pt idx="1">
                  <c:v>SUSPENSIÓN</c:v>
                </c:pt>
                <c:pt idx="2">
                  <c:v>TRANSMISION </c:v>
                </c:pt>
                <c:pt idx="3">
                  <c:v>MOTOR</c:v>
                </c:pt>
                <c:pt idx="4">
                  <c:v>CARROCERIA</c:v>
                </c:pt>
                <c:pt idx="5">
                  <c:v>DIRECCION</c:v>
                </c:pt>
                <c:pt idx="6">
                  <c:v>PREVENTIVO</c:v>
                </c:pt>
                <c:pt idx="7">
                  <c:v>RODAJE</c:v>
                </c:pt>
                <c:pt idx="8">
                  <c:v>DIFERENCIAL</c:v>
                </c:pt>
                <c:pt idx="9">
                  <c:v>ELECTRICIDAD</c:v>
                </c:pt>
                <c:pt idx="10">
                  <c:v>EMBRAGUE</c:v>
                </c:pt>
              </c:strCache>
            </c:strRef>
          </c:cat>
          <c:val>
            <c:numRef>
              <c:f>[3]GRAFICAS!$B$87:$B$97</c:f>
              <c:numCache>
                <c:formatCode>General</c:formatCode>
                <c:ptCount val="11"/>
                <c:pt idx="0">
                  <c:v>28</c:v>
                </c:pt>
                <c:pt idx="1">
                  <c:v>25</c:v>
                </c:pt>
                <c:pt idx="2">
                  <c:v>23</c:v>
                </c:pt>
                <c:pt idx="3">
                  <c:v>19</c:v>
                </c:pt>
                <c:pt idx="4">
                  <c:v>10</c:v>
                </c:pt>
                <c:pt idx="5">
                  <c:v>10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D2A-404D-94DE-69545B988023}"/>
            </c:ext>
          </c:extLst>
        </c:ser>
        <c:ser>
          <c:idx val="2"/>
          <c:order val="2"/>
          <c:tx>
            <c:strRef>
              <c:f>[3]GRAFICAS!$E$86</c:f>
              <c:strCache>
                <c:ptCount val="1"/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[3]GRAFICAS!$A$87:$A$97</c:f>
              <c:strCache>
                <c:ptCount val="11"/>
                <c:pt idx="0">
                  <c:v>FRENOS </c:v>
                </c:pt>
                <c:pt idx="1">
                  <c:v>SUSPENSIÓN</c:v>
                </c:pt>
                <c:pt idx="2">
                  <c:v>TRANSMISION </c:v>
                </c:pt>
                <c:pt idx="3">
                  <c:v>MOTOR</c:v>
                </c:pt>
                <c:pt idx="4">
                  <c:v>CARROCERIA</c:v>
                </c:pt>
                <c:pt idx="5">
                  <c:v>DIRECCION</c:v>
                </c:pt>
                <c:pt idx="6">
                  <c:v>PREVENTIVO</c:v>
                </c:pt>
                <c:pt idx="7">
                  <c:v>RODAJE</c:v>
                </c:pt>
                <c:pt idx="8">
                  <c:v>DIFERENCIAL</c:v>
                </c:pt>
                <c:pt idx="9">
                  <c:v>ELECTRICIDAD</c:v>
                </c:pt>
                <c:pt idx="10">
                  <c:v>EMBRAGUE</c:v>
                </c:pt>
              </c:strCache>
            </c:strRef>
          </c:cat>
          <c:val>
            <c:numRef>
              <c:f>[3]GRAFICAS!$E$87:$E$97</c:f>
              <c:numCache>
                <c:formatCode>General</c:formatCode>
                <c:ptCount val="1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D2A-404D-94DE-69545B988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773568"/>
        <c:axId val="257722880"/>
      </c:lineChart>
      <c:lineChart>
        <c:grouping val="standard"/>
        <c:varyColors val="0"/>
        <c:ser>
          <c:idx val="1"/>
          <c:order val="1"/>
          <c:tx>
            <c:strRef>
              <c:f>[3]GRAFICAS!$D$86</c:f>
              <c:strCache>
                <c:ptCount val="1"/>
                <c:pt idx="0">
                  <c:v>ACUM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bg1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[3]GRAFICAS!$A$87:$A$97</c:f>
              <c:strCache>
                <c:ptCount val="11"/>
                <c:pt idx="0">
                  <c:v>FRENOS </c:v>
                </c:pt>
                <c:pt idx="1">
                  <c:v>SUSPENSIÓN</c:v>
                </c:pt>
                <c:pt idx="2">
                  <c:v>TRANSMISION </c:v>
                </c:pt>
                <c:pt idx="3">
                  <c:v>MOTOR</c:v>
                </c:pt>
                <c:pt idx="4">
                  <c:v>CARROCERIA</c:v>
                </c:pt>
                <c:pt idx="5">
                  <c:v>DIRECCION</c:v>
                </c:pt>
                <c:pt idx="6">
                  <c:v>PREVENTIVO</c:v>
                </c:pt>
                <c:pt idx="7">
                  <c:v>RODAJE</c:v>
                </c:pt>
                <c:pt idx="8">
                  <c:v>DIFERENCIAL</c:v>
                </c:pt>
                <c:pt idx="9">
                  <c:v>ELECTRICIDAD</c:v>
                </c:pt>
                <c:pt idx="10">
                  <c:v>EMBRAGUE</c:v>
                </c:pt>
              </c:strCache>
            </c:strRef>
          </c:cat>
          <c:val>
            <c:numRef>
              <c:f>[3]GRAFICAS!$D$87:$D$97</c:f>
              <c:numCache>
                <c:formatCode>General</c:formatCode>
                <c:ptCount val="11"/>
                <c:pt idx="0">
                  <c:v>0.55000000000000004</c:v>
                </c:pt>
                <c:pt idx="1">
                  <c:v>0.57999999999999996</c:v>
                </c:pt>
                <c:pt idx="2">
                  <c:v>0.65</c:v>
                </c:pt>
                <c:pt idx="3">
                  <c:v>0.7</c:v>
                </c:pt>
                <c:pt idx="4">
                  <c:v>0.85624999999999996</c:v>
                </c:pt>
                <c:pt idx="5">
                  <c:v>0.9</c:v>
                </c:pt>
                <c:pt idx="6">
                  <c:v>0.93125000000000002</c:v>
                </c:pt>
                <c:pt idx="7">
                  <c:v>0.96250000000000002</c:v>
                </c:pt>
                <c:pt idx="8">
                  <c:v>0.97812500000000002</c:v>
                </c:pt>
                <c:pt idx="9">
                  <c:v>0.99375000000000002</c:v>
                </c:pt>
                <c:pt idx="10">
                  <c:v>1.0093749999999999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D2A-404D-94DE-69545B9880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724000"/>
        <c:axId val="257723440"/>
      </c:lineChart>
      <c:catAx>
        <c:axId val="25577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7722880"/>
        <c:crosses val="autoZero"/>
        <c:auto val="1"/>
        <c:lblAlgn val="ctr"/>
        <c:lblOffset val="100"/>
        <c:noMultiLvlLbl val="0"/>
      </c:catAx>
      <c:valAx>
        <c:axId val="257722880"/>
        <c:scaling>
          <c:orientation val="minMax"/>
          <c:max val="4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5773568"/>
        <c:crosses val="autoZero"/>
        <c:crossBetween val="between"/>
      </c:valAx>
      <c:valAx>
        <c:axId val="257723440"/>
        <c:scaling>
          <c:orientation val="minMax"/>
          <c:max val="1"/>
          <c:min val="-0.5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57724000"/>
        <c:crosses val="max"/>
        <c:crossBetween val="between"/>
      </c:valAx>
      <c:catAx>
        <c:axId val="257724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7723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709082</xdr:colOff>
      <xdr:row>9</xdr:row>
      <xdr:rowOff>2645</xdr:rowOff>
    </xdr:from>
    <xdr:to>
      <xdr:col>7</xdr:col>
      <xdr:colOff>1534582</xdr:colOff>
      <xdr:row>20</xdr:row>
      <xdr:rowOff>10583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5AF6623-98A4-4C3C-B6A2-BF56997F9D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164726</xdr:colOff>
      <xdr:row>3</xdr:row>
      <xdr:rowOff>53789</xdr:rowOff>
    </xdr:from>
    <xdr:to>
      <xdr:col>10</xdr:col>
      <xdr:colOff>453651</xdr:colOff>
      <xdr:row>12</xdr:row>
      <xdr:rowOff>1397374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BB9153A-DA2C-4D06-AA3B-F74A27153A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0.36353</cdr:x>
      <cdr:y>0.24381</cdr:y>
    </cdr:from>
    <cdr:to>
      <cdr:x>0.92643</cdr:x>
      <cdr:y>0.2444</cdr:y>
    </cdr:to>
    <cdr:cxnSp macro="">
      <cdr:nvCxnSpPr>
        <cdr:cNvPr id="3" name="Conector recto de flecha 2">
          <a:extLst xmlns:a="http://schemas.openxmlformats.org/drawingml/2006/main">
            <a:ext uri="{FF2B5EF4-FFF2-40B4-BE49-F238E27FC236}">
              <a16:creationId xmlns:a16="http://schemas.microsoft.com/office/drawing/2014/main" id="{07F89C98-4CF6-41B8-AE6C-91EA910F9E70}"/>
            </a:ext>
          </a:extLst>
        </cdr:cNvPr>
        <cdr:cNvCxnSpPr/>
      </cdr:nvCxnSpPr>
      <cdr:spPr>
        <a:xfrm xmlns:a="http://schemas.openxmlformats.org/drawingml/2006/main" flipH="1" flipV="1">
          <a:off x="2049446" y="966980"/>
          <a:ext cx="3173359" cy="2309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rgbClr val="FF000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0.36353</cdr:x>
      <cdr:y>0.24043</cdr:y>
    </cdr:from>
    <cdr:to>
      <cdr:x>0.36593</cdr:x>
      <cdr:y>0.7822</cdr:y>
    </cdr:to>
    <cdr:cxnSp macro="">
      <cdr:nvCxnSpPr>
        <cdr:cNvPr id="4" name="Conector recto de flecha 3">
          <a:extLst xmlns:a="http://schemas.openxmlformats.org/drawingml/2006/main">
            <a:ext uri="{FF2B5EF4-FFF2-40B4-BE49-F238E27FC236}">
              <a16:creationId xmlns:a16="http://schemas.microsoft.com/office/drawing/2014/main" id="{E27C3E44-5280-481B-BD07-D592213D390A}"/>
            </a:ext>
          </a:extLst>
        </cdr:cNvPr>
        <cdr:cNvCxnSpPr/>
      </cdr:nvCxnSpPr>
      <cdr:spPr>
        <a:xfrm xmlns:a="http://schemas.openxmlformats.org/drawingml/2006/main" flipH="1">
          <a:off x="2049446" y="953564"/>
          <a:ext cx="13536" cy="2148691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rgbClr val="FF000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709082</xdr:colOff>
      <xdr:row>9</xdr:row>
      <xdr:rowOff>2645</xdr:rowOff>
    </xdr:from>
    <xdr:to>
      <xdr:col>7</xdr:col>
      <xdr:colOff>1534582</xdr:colOff>
      <xdr:row>20</xdr:row>
      <xdr:rowOff>10583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3255017-B0E8-474F-9064-ECE30A4F31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74221</xdr:colOff>
      <xdr:row>5</xdr:row>
      <xdr:rowOff>98961</xdr:rowOff>
    </xdr:from>
    <xdr:to>
      <xdr:col>10</xdr:col>
      <xdr:colOff>12370</xdr:colOff>
      <xdr:row>15</xdr:row>
      <xdr:rowOff>173181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4CC678E-A176-4654-8737-AC5A8EAF63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0.36353</cdr:x>
      <cdr:y>0.24381</cdr:y>
    </cdr:from>
    <cdr:to>
      <cdr:x>0.92643</cdr:x>
      <cdr:y>0.2444</cdr:y>
    </cdr:to>
    <cdr:cxnSp macro="">
      <cdr:nvCxnSpPr>
        <cdr:cNvPr id="3" name="Conector recto de flecha 2">
          <a:extLst xmlns:a="http://schemas.openxmlformats.org/drawingml/2006/main">
            <a:ext uri="{FF2B5EF4-FFF2-40B4-BE49-F238E27FC236}">
              <a16:creationId xmlns:a16="http://schemas.microsoft.com/office/drawing/2014/main" id="{1BA8EED9-A3D0-467A-978D-CF140ADA9027}"/>
            </a:ext>
          </a:extLst>
        </cdr:cNvPr>
        <cdr:cNvCxnSpPr/>
      </cdr:nvCxnSpPr>
      <cdr:spPr>
        <a:xfrm xmlns:a="http://schemas.openxmlformats.org/drawingml/2006/main" flipH="1" flipV="1">
          <a:off x="2049446" y="966980"/>
          <a:ext cx="3173359" cy="2309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rgbClr val="FF000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0.36353</cdr:x>
      <cdr:y>0.24043</cdr:y>
    </cdr:from>
    <cdr:to>
      <cdr:x>0.36593</cdr:x>
      <cdr:y>0.7822</cdr:y>
    </cdr:to>
    <cdr:cxnSp macro="">
      <cdr:nvCxnSpPr>
        <cdr:cNvPr id="4" name="Conector recto de flecha 3">
          <a:extLst xmlns:a="http://schemas.openxmlformats.org/drawingml/2006/main">
            <a:ext uri="{FF2B5EF4-FFF2-40B4-BE49-F238E27FC236}">
              <a16:creationId xmlns:a16="http://schemas.microsoft.com/office/drawing/2014/main" id="{2B0BBE11-68F5-4034-999D-8A9B827900FF}"/>
            </a:ext>
          </a:extLst>
        </cdr:cNvPr>
        <cdr:cNvCxnSpPr/>
      </cdr:nvCxnSpPr>
      <cdr:spPr>
        <a:xfrm xmlns:a="http://schemas.openxmlformats.org/drawingml/2006/main" flipH="1">
          <a:off x="2049446" y="953564"/>
          <a:ext cx="13536" cy="2148691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rgbClr val="FF000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709082</xdr:colOff>
      <xdr:row>9</xdr:row>
      <xdr:rowOff>2645</xdr:rowOff>
    </xdr:from>
    <xdr:to>
      <xdr:col>7</xdr:col>
      <xdr:colOff>1534582</xdr:colOff>
      <xdr:row>20</xdr:row>
      <xdr:rowOff>10583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F854716-B026-4778-910A-828ABF30C8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349250</xdr:colOff>
      <xdr:row>4</xdr:row>
      <xdr:rowOff>105834</xdr:rowOff>
    </xdr:from>
    <xdr:to>
      <xdr:col>10</xdr:col>
      <xdr:colOff>10583</xdr:colOff>
      <xdr:row>12</xdr:row>
      <xdr:rowOff>1023898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5199E98-EBF7-4BE2-BD7E-03BC4DDB10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0.38024</cdr:x>
      <cdr:y>0.24381</cdr:y>
    </cdr:from>
    <cdr:to>
      <cdr:x>0.92643</cdr:x>
      <cdr:y>0.2444</cdr:y>
    </cdr:to>
    <cdr:cxnSp macro="">
      <cdr:nvCxnSpPr>
        <cdr:cNvPr id="3" name="Conector recto de flecha 2">
          <a:extLst xmlns:a="http://schemas.openxmlformats.org/drawingml/2006/main">
            <a:ext uri="{FF2B5EF4-FFF2-40B4-BE49-F238E27FC236}">
              <a16:creationId xmlns:a16="http://schemas.microsoft.com/office/drawing/2014/main" id="{DF27EF9E-026A-40B7-ACBD-9E818345F46B}"/>
            </a:ext>
          </a:extLst>
        </cdr:cNvPr>
        <cdr:cNvCxnSpPr/>
      </cdr:nvCxnSpPr>
      <cdr:spPr>
        <a:xfrm xmlns:a="http://schemas.openxmlformats.org/drawingml/2006/main" flipH="1" flipV="1">
          <a:off x="2143649" y="966980"/>
          <a:ext cx="3079174" cy="2326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rgbClr val="FF000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0.38024</cdr:x>
      <cdr:y>0.24043</cdr:y>
    </cdr:from>
    <cdr:to>
      <cdr:x>0.38264</cdr:x>
      <cdr:y>0.7822</cdr:y>
    </cdr:to>
    <cdr:cxnSp macro="">
      <cdr:nvCxnSpPr>
        <cdr:cNvPr id="4" name="Conector recto de flecha 3">
          <a:extLst xmlns:a="http://schemas.openxmlformats.org/drawingml/2006/main">
            <a:ext uri="{FF2B5EF4-FFF2-40B4-BE49-F238E27FC236}">
              <a16:creationId xmlns:a16="http://schemas.microsoft.com/office/drawing/2014/main" id="{AD8F7E58-BEE9-4565-BD16-99B3C1674650}"/>
            </a:ext>
          </a:extLst>
        </cdr:cNvPr>
        <cdr:cNvCxnSpPr/>
      </cdr:nvCxnSpPr>
      <cdr:spPr>
        <a:xfrm xmlns:a="http://schemas.openxmlformats.org/drawingml/2006/main" flipH="1">
          <a:off x="2143632" y="953561"/>
          <a:ext cx="13530" cy="2148693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rgbClr val="FF0000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chele/Downloads/ARMADO%20ESTRUCTUR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chele/Downloads/ARMADO%20ESTRUCTURA%20(2)%20-%20copi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chele/Downloads/ARMADO%20ESTRUCTURA%20-%20cop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atos"/>
      <sheetName val="TD"/>
      <sheetName val="GRAFICAS"/>
      <sheetName val="TABLA DE VEHICULOS CRITICOS"/>
      <sheetName val="Hoja7"/>
    </sheetNames>
    <sheetDataSet>
      <sheetData sheetId="0"/>
      <sheetData sheetId="1"/>
      <sheetData sheetId="2">
        <row r="86">
          <cell r="B86" t="str">
            <v>CANTIDAD</v>
          </cell>
          <cell r="D86" t="str">
            <v>ACUM</v>
          </cell>
        </row>
        <row r="87">
          <cell r="A87" t="str">
            <v>PREVENTIVO</v>
          </cell>
          <cell r="B87">
            <v>23</v>
          </cell>
          <cell r="D87">
            <v>0.359375</v>
          </cell>
        </row>
        <row r="88">
          <cell r="A88" t="str">
            <v>TRANSMISION</v>
          </cell>
          <cell r="B88">
            <v>12</v>
          </cell>
          <cell r="D88">
            <v>0.546875</v>
          </cell>
        </row>
        <row r="89">
          <cell r="A89" t="str">
            <v>SUSPENSION</v>
          </cell>
          <cell r="B89">
            <v>10</v>
          </cell>
          <cell r="D89">
            <v>0.703125</v>
          </cell>
        </row>
        <row r="90">
          <cell r="A90" t="str">
            <v>MOTOR</v>
          </cell>
          <cell r="B90">
            <v>5</v>
          </cell>
          <cell r="D90">
            <v>0.78125</v>
          </cell>
        </row>
        <row r="91">
          <cell r="A91" t="str">
            <v>CARROCERIA</v>
          </cell>
          <cell r="B91">
            <v>4</v>
          </cell>
          <cell r="D91">
            <v>0.84375</v>
          </cell>
        </row>
        <row r="92">
          <cell r="A92" t="str">
            <v>DIRECCION</v>
          </cell>
          <cell r="B92">
            <v>2</v>
          </cell>
          <cell r="D92">
            <v>0.875</v>
          </cell>
        </row>
        <row r="93">
          <cell r="A93" t="str">
            <v>FRENOS</v>
          </cell>
          <cell r="B93">
            <v>2</v>
          </cell>
          <cell r="D93">
            <v>0.90625</v>
          </cell>
        </row>
        <row r="94">
          <cell r="A94" t="str">
            <v>RODAJE</v>
          </cell>
          <cell r="B94">
            <v>2</v>
          </cell>
          <cell r="D94">
            <v>0.9375</v>
          </cell>
        </row>
        <row r="95">
          <cell r="A95" t="str">
            <v>DIFERENCIAL</v>
          </cell>
          <cell r="B95">
            <v>1</v>
          </cell>
          <cell r="D95">
            <v>0.953125</v>
          </cell>
        </row>
        <row r="96">
          <cell r="A96" t="str">
            <v>ELECTRICIDAD</v>
          </cell>
          <cell r="B96">
            <v>1</v>
          </cell>
          <cell r="D96">
            <v>0.96875</v>
          </cell>
        </row>
        <row r="97">
          <cell r="A97" t="str">
            <v>EMBRAGUE</v>
          </cell>
          <cell r="B97">
            <v>1</v>
          </cell>
          <cell r="D97">
            <v>0.984375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atos"/>
      <sheetName val="TD"/>
      <sheetName val="GRAFICAS"/>
      <sheetName val="TABLA DE VEHICULOS CRITICOS"/>
      <sheetName val="Hoja7"/>
    </sheetNames>
    <sheetDataSet>
      <sheetData sheetId="0"/>
      <sheetData sheetId="1"/>
      <sheetData sheetId="2">
        <row r="86">
          <cell r="B86" t="str">
            <v>CANTIDAD</v>
          </cell>
          <cell r="D86" t="str">
            <v>ACUM</v>
          </cell>
        </row>
        <row r="87">
          <cell r="A87" t="str">
            <v xml:space="preserve">RODAJE </v>
          </cell>
          <cell r="B87">
            <v>24</v>
          </cell>
          <cell r="D87">
            <v>0.45</v>
          </cell>
        </row>
        <row r="88">
          <cell r="A88" t="str">
            <v xml:space="preserve">DIFERENCIAL </v>
          </cell>
          <cell r="B88">
            <v>14</v>
          </cell>
          <cell r="D88">
            <v>0.5</v>
          </cell>
        </row>
        <row r="89">
          <cell r="A89" t="str">
            <v>DIRECCION</v>
          </cell>
          <cell r="B89">
            <v>13</v>
          </cell>
          <cell r="D89">
            <v>0.57999999999999996</v>
          </cell>
        </row>
        <row r="90">
          <cell r="A90" t="str">
            <v xml:space="preserve">EMBRAGUE </v>
          </cell>
          <cell r="B90">
            <v>9</v>
          </cell>
          <cell r="D90">
            <v>0.78</v>
          </cell>
        </row>
        <row r="91">
          <cell r="A91" t="str">
            <v>CARROCERIA</v>
          </cell>
          <cell r="B91">
            <v>6</v>
          </cell>
          <cell r="D91">
            <v>0.84</v>
          </cell>
        </row>
        <row r="92">
          <cell r="A92" t="str">
            <v xml:space="preserve">SUSPENSIÓN </v>
          </cell>
          <cell r="B92">
            <v>2</v>
          </cell>
          <cell r="D92">
            <v>0.85</v>
          </cell>
        </row>
        <row r="93">
          <cell r="A93" t="str">
            <v>FRENOS</v>
          </cell>
          <cell r="B93">
            <v>2</v>
          </cell>
          <cell r="D93">
            <v>0.87</v>
          </cell>
        </row>
        <row r="94">
          <cell r="A94" t="str">
            <v>PREVENTIVO</v>
          </cell>
          <cell r="B94">
            <v>2</v>
          </cell>
          <cell r="D94">
            <v>0.90125</v>
          </cell>
        </row>
        <row r="95">
          <cell r="A95" t="str">
            <v xml:space="preserve">TRANSMISION </v>
          </cell>
          <cell r="B95">
            <v>1</v>
          </cell>
          <cell r="D95">
            <v>0.91</v>
          </cell>
        </row>
        <row r="96">
          <cell r="A96" t="str">
            <v>ELECTRICIDAD</v>
          </cell>
          <cell r="B96">
            <v>1</v>
          </cell>
          <cell r="D96">
            <v>0.93</v>
          </cell>
        </row>
        <row r="97">
          <cell r="A97" t="str">
            <v xml:space="preserve">MOTOR </v>
          </cell>
          <cell r="B97">
            <v>1</v>
          </cell>
          <cell r="D97">
            <v>0.94562500000000005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atos"/>
      <sheetName val="TD"/>
      <sheetName val="GRAFICAS"/>
      <sheetName val="TABLA DE VEHICULOS CRITICOS"/>
      <sheetName val="Hoja7"/>
    </sheetNames>
    <sheetDataSet>
      <sheetData sheetId="0"/>
      <sheetData sheetId="1"/>
      <sheetData sheetId="2">
        <row r="86">
          <cell r="B86" t="str">
            <v>CANTIDAD</v>
          </cell>
          <cell r="D86" t="str">
            <v>ACUM</v>
          </cell>
        </row>
        <row r="87">
          <cell r="A87" t="str">
            <v xml:space="preserve">FRENOS </v>
          </cell>
          <cell r="B87">
            <v>28</v>
          </cell>
          <cell r="D87">
            <v>0.55000000000000004</v>
          </cell>
        </row>
        <row r="88">
          <cell r="A88" t="str">
            <v>SUSPENSIÓN</v>
          </cell>
          <cell r="B88">
            <v>25</v>
          </cell>
          <cell r="D88">
            <v>0.57999999999999996</v>
          </cell>
        </row>
        <row r="89">
          <cell r="A89" t="str">
            <v xml:space="preserve">TRANSMISION </v>
          </cell>
          <cell r="B89">
            <v>23</v>
          </cell>
          <cell r="D89">
            <v>0.65</v>
          </cell>
        </row>
        <row r="90">
          <cell r="A90" t="str">
            <v>MOTOR</v>
          </cell>
          <cell r="B90">
            <v>19</v>
          </cell>
          <cell r="D90">
            <v>0.7</v>
          </cell>
        </row>
        <row r="91">
          <cell r="A91" t="str">
            <v>CARROCERIA</v>
          </cell>
          <cell r="B91">
            <v>10</v>
          </cell>
          <cell r="D91">
            <v>0.85624999999999996</v>
          </cell>
        </row>
        <row r="92">
          <cell r="A92" t="str">
            <v>DIRECCION</v>
          </cell>
          <cell r="B92">
            <v>10</v>
          </cell>
          <cell r="D92">
            <v>0.9</v>
          </cell>
        </row>
        <row r="93">
          <cell r="A93" t="str">
            <v>PREVENTIVO</v>
          </cell>
          <cell r="B93">
            <v>2</v>
          </cell>
          <cell r="D93">
            <v>0.93125000000000002</v>
          </cell>
        </row>
        <row r="94">
          <cell r="A94" t="str">
            <v>RODAJE</v>
          </cell>
          <cell r="B94">
            <v>2</v>
          </cell>
          <cell r="D94">
            <v>0.96250000000000002</v>
          </cell>
        </row>
        <row r="95">
          <cell r="A95" t="str">
            <v>DIFERENCIAL</v>
          </cell>
          <cell r="B95">
            <v>1</v>
          </cell>
          <cell r="D95">
            <v>0.97812500000000002</v>
          </cell>
        </row>
        <row r="96">
          <cell r="A96" t="str">
            <v>ELECTRICIDAD</v>
          </cell>
          <cell r="B96">
            <v>1</v>
          </cell>
          <cell r="D96">
            <v>0.99375000000000002</v>
          </cell>
        </row>
        <row r="97">
          <cell r="A97" t="str">
            <v>EMBRAGUE</v>
          </cell>
          <cell r="B97">
            <v>1</v>
          </cell>
          <cell r="D97">
            <v>1.0093749999999999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765EB-5D4E-4720-8308-9A13AE13A548}">
  <dimension ref="B3:K27"/>
  <sheetViews>
    <sheetView tabSelected="1" zoomScale="90" zoomScaleNormal="90" workbookViewId="0">
      <selection activeCell="B23" sqref="B23"/>
    </sheetView>
  </sheetViews>
  <sheetFormatPr baseColWidth="10" defaultRowHeight="15" x14ac:dyDescent="0.25"/>
  <cols>
    <col min="1" max="1" width="6" customWidth="1"/>
    <col min="2" max="2" width="22.42578125" bestFit="1" customWidth="1"/>
    <col min="3" max="3" width="15.5703125" customWidth="1"/>
    <col min="4" max="4" width="16.140625" customWidth="1"/>
    <col min="5" max="5" width="16.42578125" customWidth="1"/>
    <col min="6" max="6" width="23.140625" bestFit="1" customWidth="1"/>
    <col min="7" max="7" width="26" bestFit="1" customWidth="1"/>
    <col min="8" max="8" width="23.140625" bestFit="1" customWidth="1"/>
    <col min="9" max="9" width="25.5703125" bestFit="1" customWidth="1"/>
    <col min="10" max="10" width="12.5703125" bestFit="1" customWidth="1"/>
  </cols>
  <sheetData>
    <row r="3" spans="2:11" ht="21" x14ac:dyDescent="0.25">
      <c r="B3" s="25" t="s">
        <v>1</v>
      </c>
      <c r="C3" s="25"/>
      <c r="D3" s="25"/>
      <c r="E3" s="25"/>
      <c r="F3" s="25"/>
      <c r="G3" s="25"/>
      <c r="H3" s="25"/>
    </row>
    <row r="4" spans="2:11" x14ac:dyDescent="0.25">
      <c r="B4" s="29" t="s">
        <v>4</v>
      </c>
      <c r="C4" s="29"/>
      <c r="D4" s="10" t="s">
        <v>0</v>
      </c>
      <c r="E4" s="10" t="s">
        <v>36</v>
      </c>
      <c r="F4" s="10" t="s">
        <v>35</v>
      </c>
      <c r="G4" s="10" t="s">
        <v>37</v>
      </c>
      <c r="H4" s="10" t="s">
        <v>5</v>
      </c>
    </row>
    <row r="5" spans="2:11" x14ac:dyDescent="0.25">
      <c r="B5" s="27" t="s">
        <v>3</v>
      </c>
      <c r="C5" s="27"/>
      <c r="D5" s="7">
        <v>13200000</v>
      </c>
      <c r="E5" s="3">
        <f>E6+E7</f>
        <v>9900000</v>
      </c>
      <c r="F5" s="3">
        <f>F6+F7</f>
        <v>29700000</v>
      </c>
      <c r="G5" s="3">
        <f>G6+G7</f>
        <v>3300000</v>
      </c>
      <c r="H5" s="11">
        <f>G5+F5+E5+D5</f>
        <v>56100000</v>
      </c>
    </row>
    <row r="6" spans="2:11" x14ac:dyDescent="0.25">
      <c r="B6" s="28" t="s">
        <v>2</v>
      </c>
      <c r="C6" s="28"/>
      <c r="D6" s="8">
        <v>8000000</v>
      </c>
      <c r="E6" s="8">
        <v>6000000</v>
      </c>
      <c r="F6" s="8">
        <v>18000000</v>
      </c>
      <c r="G6" s="8">
        <v>2000000</v>
      </c>
      <c r="H6" s="11">
        <f>G6+F6+E6+D6</f>
        <v>34000000</v>
      </c>
    </row>
    <row r="7" spans="2:11" x14ac:dyDescent="0.25">
      <c r="B7" s="30" t="s">
        <v>6</v>
      </c>
      <c r="C7" s="30"/>
      <c r="D7" s="12">
        <v>5200000</v>
      </c>
      <c r="E7" s="12">
        <f>E6*(1-K13)</f>
        <v>3900000</v>
      </c>
      <c r="F7" s="12">
        <f>F6*(1-K13)</f>
        <v>11700000</v>
      </c>
      <c r="G7" s="12">
        <f>G6*(1-K13)</f>
        <v>1300000</v>
      </c>
      <c r="H7" s="13">
        <f>G7+F7+E7+D7</f>
        <v>22100000</v>
      </c>
    </row>
    <row r="12" spans="2:11" ht="26.25" customHeight="1" x14ac:dyDescent="0.25"/>
    <row r="13" spans="2:11" ht="21.75" customHeight="1" x14ac:dyDescent="0.25">
      <c r="K13" s="5">
        <v>0.35</v>
      </c>
    </row>
    <row r="14" spans="2:11" ht="23.25" customHeight="1" x14ac:dyDescent="0.25">
      <c r="K14" s="9"/>
    </row>
    <row r="15" spans="2:11" ht="23.25" customHeight="1" x14ac:dyDescent="0.25"/>
    <row r="17" spans="2:11" x14ac:dyDescent="0.25">
      <c r="F17" s="6"/>
      <c r="K17" s="4"/>
    </row>
    <row r="19" spans="2:11" x14ac:dyDescent="0.25">
      <c r="F19" s="4"/>
      <c r="G19" s="4"/>
    </row>
    <row r="20" spans="2:11" x14ac:dyDescent="0.25">
      <c r="G20" s="4"/>
    </row>
    <row r="21" spans="2:11" x14ac:dyDescent="0.25">
      <c r="F21" s="6"/>
    </row>
    <row r="24" spans="2:11" x14ac:dyDescent="0.25">
      <c r="B24" s="26" t="s">
        <v>9</v>
      </c>
      <c r="C24" s="1" t="s">
        <v>5</v>
      </c>
      <c r="D24" t="s">
        <v>14</v>
      </c>
    </row>
    <row r="25" spans="2:11" x14ac:dyDescent="0.25">
      <c r="B25" s="26"/>
      <c r="C25" s="1" t="s">
        <v>7</v>
      </c>
      <c r="D25" t="s">
        <v>10</v>
      </c>
    </row>
    <row r="26" spans="2:11" x14ac:dyDescent="0.25">
      <c r="B26" s="26"/>
      <c r="C26" s="1" t="s">
        <v>8</v>
      </c>
      <c r="D26" t="s">
        <v>11</v>
      </c>
    </row>
    <row r="27" spans="2:11" x14ac:dyDescent="0.25">
      <c r="C27" s="15" t="s">
        <v>18</v>
      </c>
      <c r="D27" t="s">
        <v>15</v>
      </c>
    </row>
  </sheetData>
  <mergeCells count="6">
    <mergeCell ref="B3:H3"/>
    <mergeCell ref="B24:B26"/>
    <mergeCell ref="B5:C5"/>
    <mergeCell ref="B6:C6"/>
    <mergeCell ref="B4:C4"/>
    <mergeCell ref="B7:C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FFE47-BB6F-42ED-B2F4-20F77F936408}">
  <dimension ref="B1:I13"/>
  <sheetViews>
    <sheetView zoomScale="85" zoomScaleNormal="85" workbookViewId="0">
      <selection activeCell="L4" sqref="L1:M1048576"/>
    </sheetView>
  </sheetViews>
  <sheetFormatPr baseColWidth="10" defaultRowHeight="15" x14ac:dyDescent="0.25"/>
  <cols>
    <col min="2" max="2" width="17.42578125" customWidth="1"/>
    <col min="6" max="6" width="20.42578125" customWidth="1"/>
    <col min="12" max="12" width="11.42578125" customWidth="1"/>
  </cols>
  <sheetData>
    <row r="1" spans="2:9" x14ac:dyDescent="0.25">
      <c r="F1" s="31" t="s">
        <v>17</v>
      </c>
      <c r="G1" s="31"/>
      <c r="H1" s="31"/>
      <c r="I1" s="31"/>
    </row>
    <row r="9" spans="2:9" ht="75" customHeight="1" x14ac:dyDescent="0.25">
      <c r="B9" s="17"/>
    </row>
    <row r="12" spans="2:9" ht="90" customHeight="1" x14ac:dyDescent="0.25"/>
    <row r="13" spans="2:9" ht="110.25" customHeight="1" x14ac:dyDescent="0.25"/>
  </sheetData>
  <mergeCells count="1">
    <mergeCell ref="F1:I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1D02E-9AD2-4212-B180-608A563B1243}">
  <dimension ref="B3:K27"/>
  <sheetViews>
    <sheetView zoomScale="90" zoomScaleNormal="90" workbookViewId="0">
      <selection activeCell="K6" sqref="K6"/>
    </sheetView>
  </sheetViews>
  <sheetFormatPr baseColWidth="10" defaultRowHeight="15" x14ac:dyDescent="0.25"/>
  <cols>
    <col min="1" max="1" width="6" customWidth="1"/>
    <col min="2" max="2" width="22.42578125" bestFit="1" customWidth="1"/>
    <col min="3" max="3" width="15.5703125" customWidth="1"/>
    <col min="4" max="4" width="16.140625" customWidth="1"/>
    <col min="5" max="5" width="16.42578125" customWidth="1"/>
    <col min="6" max="6" width="23.140625" bestFit="1" customWidth="1"/>
    <col min="7" max="7" width="26" bestFit="1" customWidth="1"/>
    <col min="8" max="8" width="23.140625" bestFit="1" customWidth="1"/>
    <col min="9" max="9" width="25.5703125" bestFit="1" customWidth="1"/>
    <col min="10" max="10" width="12.5703125" bestFit="1" customWidth="1"/>
  </cols>
  <sheetData>
    <row r="3" spans="2:11" ht="21" x14ac:dyDescent="0.25">
      <c r="B3" s="25" t="s">
        <v>1</v>
      </c>
      <c r="C3" s="25"/>
      <c r="D3" s="25"/>
      <c r="E3" s="25"/>
      <c r="F3" s="25"/>
      <c r="G3" s="25"/>
      <c r="H3" s="25"/>
    </row>
    <row r="4" spans="2:11" x14ac:dyDescent="0.25">
      <c r="B4" s="29" t="s">
        <v>4</v>
      </c>
      <c r="C4" s="29"/>
      <c r="D4" s="10" t="s">
        <v>33</v>
      </c>
      <c r="E4" s="10" t="s">
        <v>38</v>
      </c>
      <c r="F4" s="10" t="s">
        <v>39</v>
      </c>
      <c r="G4" s="10" t="s">
        <v>40</v>
      </c>
      <c r="H4" s="10" t="s">
        <v>5</v>
      </c>
    </row>
    <row r="5" spans="2:11" x14ac:dyDescent="0.25">
      <c r="B5" s="27" t="s">
        <v>3</v>
      </c>
      <c r="C5" s="27"/>
      <c r="D5" s="7">
        <v>13200000</v>
      </c>
      <c r="E5" s="3">
        <f>E6+E7</f>
        <v>9900000</v>
      </c>
      <c r="F5" s="3">
        <f>F6+F7</f>
        <v>2475000</v>
      </c>
      <c r="G5" s="3">
        <f>G6+G7</f>
        <v>4950000</v>
      </c>
      <c r="H5" s="11">
        <f>G5+F5+E5+D5</f>
        <v>30525000</v>
      </c>
    </row>
    <row r="6" spans="2:11" x14ac:dyDescent="0.25">
      <c r="B6" s="28" t="s">
        <v>2</v>
      </c>
      <c r="C6" s="28"/>
      <c r="D6" s="8">
        <v>4500000</v>
      </c>
      <c r="E6" s="8">
        <v>6000000</v>
      </c>
      <c r="F6" s="8">
        <v>1500000</v>
      </c>
      <c r="G6" s="8">
        <v>3000000</v>
      </c>
      <c r="H6" s="11">
        <f>G6+F6+E6+D6</f>
        <v>15000000</v>
      </c>
    </row>
    <row r="7" spans="2:11" x14ac:dyDescent="0.25">
      <c r="B7" s="30" t="s">
        <v>6</v>
      </c>
      <c r="C7" s="30"/>
      <c r="D7" s="12">
        <v>5200000</v>
      </c>
      <c r="E7" s="12">
        <f>E6*(1-K13)</f>
        <v>3900000</v>
      </c>
      <c r="F7" s="12">
        <f>F6*(1-K13)</f>
        <v>975000</v>
      </c>
      <c r="G7" s="12">
        <f>G6*(1-K13)</f>
        <v>1950000</v>
      </c>
      <c r="H7" s="13">
        <f>G7+F7+E7+D7</f>
        <v>12025000</v>
      </c>
    </row>
    <row r="12" spans="2:11" ht="26.25" customHeight="1" x14ac:dyDescent="0.25"/>
    <row r="13" spans="2:11" ht="21.75" customHeight="1" x14ac:dyDescent="0.25">
      <c r="K13" s="5">
        <v>0.35</v>
      </c>
    </row>
    <row r="14" spans="2:11" ht="23.25" customHeight="1" x14ac:dyDescent="0.25">
      <c r="K14" s="9"/>
    </row>
    <row r="15" spans="2:11" ht="23.25" customHeight="1" x14ac:dyDescent="0.25"/>
    <row r="17" spans="2:11" x14ac:dyDescent="0.25">
      <c r="F17" s="6"/>
      <c r="K17" s="4"/>
    </row>
    <row r="19" spans="2:11" x14ac:dyDescent="0.25">
      <c r="F19" s="4"/>
      <c r="G19" s="4"/>
    </row>
    <row r="20" spans="2:11" x14ac:dyDescent="0.25">
      <c r="G20" s="4"/>
    </row>
    <row r="21" spans="2:11" x14ac:dyDescent="0.25">
      <c r="F21" s="6"/>
    </row>
    <row r="22" spans="2:11" x14ac:dyDescent="0.25">
      <c r="B22" s="14" t="s">
        <v>13</v>
      </c>
      <c r="C22" s="1" t="s">
        <v>12</v>
      </c>
    </row>
    <row r="24" spans="2:11" x14ac:dyDescent="0.25">
      <c r="B24" s="32"/>
      <c r="C24" s="1" t="s">
        <v>5</v>
      </c>
      <c r="D24" t="s">
        <v>14</v>
      </c>
    </row>
    <row r="25" spans="2:11" x14ac:dyDescent="0.25">
      <c r="B25" s="32"/>
      <c r="C25" s="1" t="s">
        <v>7</v>
      </c>
      <c r="D25" t="s">
        <v>10</v>
      </c>
    </row>
    <row r="26" spans="2:11" x14ac:dyDescent="0.25">
      <c r="B26" s="32"/>
      <c r="C26" s="1" t="s">
        <v>8</v>
      </c>
      <c r="D26" t="s">
        <v>11</v>
      </c>
    </row>
    <row r="27" spans="2:11" x14ac:dyDescent="0.25">
      <c r="C27" s="22" t="s">
        <v>18</v>
      </c>
      <c r="D27" t="s">
        <v>15</v>
      </c>
    </row>
  </sheetData>
  <mergeCells count="6">
    <mergeCell ref="B24:B26"/>
    <mergeCell ref="B3:H3"/>
    <mergeCell ref="B4:C4"/>
    <mergeCell ref="B5:C5"/>
    <mergeCell ref="B6:C6"/>
    <mergeCell ref="B7:C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0399F-8737-47CE-A604-7ED800131B45}">
  <dimension ref="B1:I17"/>
  <sheetViews>
    <sheetView topLeftCell="B1" zoomScale="77" zoomScaleNormal="77" workbookViewId="0">
      <selection activeCell="M8" sqref="M8"/>
    </sheetView>
  </sheetViews>
  <sheetFormatPr baseColWidth="10" defaultRowHeight="15" x14ac:dyDescent="0.25"/>
  <cols>
    <col min="2" max="2" width="17.42578125" customWidth="1"/>
    <col min="6" max="6" width="20.42578125" customWidth="1"/>
    <col min="12" max="12" width="11.42578125" customWidth="1"/>
  </cols>
  <sheetData>
    <row r="1" spans="2:9" x14ac:dyDescent="0.25">
      <c r="F1" s="31"/>
      <c r="G1" s="31"/>
      <c r="H1" s="31"/>
      <c r="I1" s="31"/>
    </row>
    <row r="9" spans="2:9" ht="75" customHeight="1" x14ac:dyDescent="0.25">
      <c r="B9" s="17"/>
    </row>
    <row r="12" spans="2:9" ht="90" customHeight="1" x14ac:dyDescent="0.25"/>
    <row r="13" spans="2:9" ht="110.25" customHeight="1" x14ac:dyDescent="0.25"/>
    <row r="17" spans="4:4" x14ac:dyDescent="0.25">
      <c r="D17" t="s">
        <v>19</v>
      </c>
    </row>
  </sheetData>
  <mergeCells count="1">
    <mergeCell ref="F1:I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21FDE-F88F-4D4B-BE66-A71F93DD5D75}">
  <dimension ref="B3:K28"/>
  <sheetViews>
    <sheetView zoomScale="90" zoomScaleNormal="90" workbookViewId="0">
      <selection activeCell="J10" sqref="J10"/>
    </sheetView>
  </sheetViews>
  <sheetFormatPr baseColWidth="10" defaultRowHeight="15" x14ac:dyDescent="0.25"/>
  <cols>
    <col min="1" max="1" width="6" customWidth="1"/>
    <col min="2" max="2" width="22.42578125" bestFit="1" customWidth="1"/>
    <col min="3" max="3" width="15.5703125" customWidth="1"/>
    <col min="4" max="4" width="16.140625" customWidth="1"/>
    <col min="5" max="5" width="16.42578125" customWidth="1"/>
    <col min="6" max="6" width="23.140625" bestFit="1" customWidth="1"/>
    <col min="7" max="7" width="26" bestFit="1" customWidth="1"/>
    <col min="8" max="8" width="23.140625" bestFit="1" customWidth="1"/>
    <col min="9" max="9" width="25.5703125" bestFit="1" customWidth="1"/>
    <col min="10" max="10" width="12.5703125" bestFit="1" customWidth="1"/>
  </cols>
  <sheetData>
    <row r="3" spans="2:11" ht="21" x14ac:dyDescent="0.25">
      <c r="B3" s="25" t="s">
        <v>1</v>
      </c>
      <c r="C3" s="25"/>
      <c r="D3" s="25"/>
      <c r="E3" s="25"/>
      <c r="F3" s="25"/>
      <c r="G3" s="25"/>
      <c r="H3" s="25"/>
    </row>
    <row r="4" spans="2:11" x14ac:dyDescent="0.25">
      <c r="B4" s="29" t="s">
        <v>4</v>
      </c>
      <c r="C4" s="29"/>
      <c r="D4" s="10" t="s">
        <v>34</v>
      </c>
      <c r="E4" s="10" t="s">
        <v>36</v>
      </c>
      <c r="F4" s="10" t="s">
        <v>41</v>
      </c>
      <c r="G4" s="10" t="s">
        <v>35</v>
      </c>
      <c r="H4" s="10" t="s">
        <v>5</v>
      </c>
    </row>
    <row r="5" spans="2:11" x14ac:dyDescent="0.25">
      <c r="B5" s="27" t="s">
        <v>3</v>
      </c>
      <c r="C5" s="27"/>
      <c r="D5" s="7">
        <v>13200000</v>
      </c>
      <c r="E5" s="3">
        <f>E6+E7</f>
        <v>6600000</v>
      </c>
      <c r="F5" s="3">
        <f>F6+F7</f>
        <v>13200000</v>
      </c>
      <c r="G5" s="3">
        <f>G6+G7</f>
        <v>19800000</v>
      </c>
      <c r="H5" s="11">
        <f>G5+F5+E5+D5</f>
        <v>52800000</v>
      </c>
    </row>
    <row r="6" spans="2:11" x14ac:dyDescent="0.25">
      <c r="B6" s="28" t="s">
        <v>2</v>
      </c>
      <c r="C6" s="28"/>
      <c r="D6" s="8">
        <v>2600000</v>
      </c>
      <c r="E6" s="8">
        <v>4000000</v>
      </c>
      <c r="F6" s="8">
        <v>8000000</v>
      </c>
      <c r="G6" s="8">
        <v>12000000</v>
      </c>
      <c r="H6" s="11">
        <f>G6+F6+E6+D6</f>
        <v>26600000</v>
      </c>
    </row>
    <row r="7" spans="2:11" x14ac:dyDescent="0.25">
      <c r="B7" s="30" t="s">
        <v>6</v>
      </c>
      <c r="C7" s="30"/>
      <c r="D7" s="12">
        <v>5200000</v>
      </c>
      <c r="E7" s="12">
        <f>E6*(1-K13)</f>
        <v>2600000</v>
      </c>
      <c r="F7" s="12">
        <f>F6*(1-K13)</f>
        <v>5200000</v>
      </c>
      <c r="G7" s="12">
        <f>G6*(1-K13)</f>
        <v>7800000</v>
      </c>
      <c r="H7" s="13">
        <f>G7+F7+E7+D7</f>
        <v>20800000</v>
      </c>
    </row>
    <row r="12" spans="2:11" ht="26.25" customHeight="1" x14ac:dyDescent="0.25"/>
    <row r="13" spans="2:11" ht="21.75" customHeight="1" x14ac:dyDescent="0.25">
      <c r="K13" s="5">
        <v>0.35</v>
      </c>
    </row>
    <row r="14" spans="2:11" ht="23.25" customHeight="1" x14ac:dyDescent="0.25">
      <c r="K14" s="9"/>
    </row>
    <row r="15" spans="2:11" ht="23.25" customHeight="1" x14ac:dyDescent="0.25"/>
    <row r="17" spans="2:11" x14ac:dyDescent="0.25">
      <c r="F17" s="6"/>
      <c r="K17" s="4"/>
    </row>
    <row r="19" spans="2:11" x14ac:dyDescent="0.25">
      <c r="F19" s="4"/>
      <c r="G19" s="4"/>
    </row>
    <row r="20" spans="2:11" x14ac:dyDescent="0.25">
      <c r="G20" s="4"/>
    </row>
    <row r="21" spans="2:11" x14ac:dyDescent="0.25">
      <c r="F21" s="6"/>
    </row>
    <row r="23" spans="2:11" x14ac:dyDescent="0.25">
      <c r="C23" s="14" t="s">
        <v>13</v>
      </c>
      <c r="D23" s="1" t="s">
        <v>12</v>
      </c>
      <c r="E23" s="1"/>
      <c r="F23" s="1"/>
      <c r="G23" s="1"/>
      <c r="H23" s="1"/>
      <c r="I23" s="1"/>
      <c r="J23" s="1"/>
    </row>
    <row r="25" spans="2:11" x14ac:dyDescent="0.25">
      <c r="B25" s="26" t="s">
        <v>9</v>
      </c>
      <c r="C25" s="1" t="s">
        <v>5</v>
      </c>
      <c r="D25" t="s">
        <v>14</v>
      </c>
    </row>
    <row r="26" spans="2:11" x14ac:dyDescent="0.25">
      <c r="B26" s="26"/>
      <c r="C26" s="1" t="s">
        <v>7</v>
      </c>
      <c r="D26" t="s">
        <v>10</v>
      </c>
    </row>
    <row r="27" spans="2:11" x14ac:dyDescent="0.25">
      <c r="B27" s="26"/>
      <c r="C27" s="1" t="s">
        <v>8</v>
      </c>
      <c r="D27" t="s">
        <v>11</v>
      </c>
    </row>
    <row r="28" spans="2:11" x14ac:dyDescent="0.25">
      <c r="C28" s="15" t="s">
        <v>18</v>
      </c>
      <c r="D28" t="s">
        <v>15</v>
      </c>
    </row>
  </sheetData>
  <mergeCells count="6">
    <mergeCell ref="B25:B27"/>
    <mergeCell ref="B3:H3"/>
    <mergeCell ref="B4:C4"/>
    <mergeCell ref="B5:C5"/>
    <mergeCell ref="B6:C6"/>
    <mergeCell ref="B7:C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396D7-FD50-4529-9E4A-49E8C57E5143}">
  <dimension ref="B1:I13"/>
  <sheetViews>
    <sheetView zoomScale="90" zoomScaleNormal="90" workbookViewId="0">
      <selection activeCell="K7" sqref="K7"/>
    </sheetView>
  </sheetViews>
  <sheetFormatPr baseColWidth="10" defaultRowHeight="15" x14ac:dyDescent="0.25"/>
  <cols>
    <col min="2" max="2" width="17.42578125" customWidth="1"/>
    <col min="6" max="6" width="20.42578125" customWidth="1"/>
    <col min="12" max="12" width="11.42578125" customWidth="1"/>
  </cols>
  <sheetData>
    <row r="1" spans="2:9" x14ac:dyDescent="0.25">
      <c r="F1" s="31"/>
      <c r="G1" s="31"/>
      <c r="H1" s="31"/>
      <c r="I1" s="31"/>
    </row>
    <row r="9" spans="2:9" ht="75" customHeight="1" x14ac:dyDescent="0.25">
      <c r="B9" s="17"/>
    </row>
    <row r="12" spans="2:9" ht="90" customHeight="1" x14ac:dyDescent="0.25"/>
    <row r="13" spans="2:9" ht="110.25" customHeight="1" x14ac:dyDescent="0.25"/>
  </sheetData>
  <mergeCells count="1">
    <mergeCell ref="F1:I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D5930-14C8-458E-B617-44B7B30F43BA}">
  <dimension ref="C1:H10"/>
  <sheetViews>
    <sheetView zoomScale="85" zoomScaleNormal="85" workbookViewId="0">
      <selection activeCell="H13" sqref="H13"/>
    </sheetView>
  </sheetViews>
  <sheetFormatPr baseColWidth="10" defaultRowHeight="15" x14ac:dyDescent="0.25"/>
  <cols>
    <col min="2" max="2" width="14" bestFit="1" customWidth="1"/>
    <col min="3" max="3" width="20.7109375" bestFit="1" customWidth="1"/>
    <col min="4" max="4" width="18" bestFit="1" customWidth="1"/>
    <col min="5" max="5" width="23.140625" style="18" bestFit="1" customWidth="1"/>
    <col min="6" max="6" width="29.140625" customWidth="1"/>
    <col min="7" max="7" width="24.28515625" bestFit="1" customWidth="1"/>
  </cols>
  <sheetData>
    <row r="1" spans="3:8" x14ac:dyDescent="0.25">
      <c r="E1" s="2" t="s">
        <v>20</v>
      </c>
      <c r="F1" s="2" t="s">
        <v>23</v>
      </c>
      <c r="G1" s="16" t="s">
        <v>25</v>
      </c>
    </row>
    <row r="2" spans="3:8" x14ac:dyDescent="0.25">
      <c r="E2" s="3">
        <v>300</v>
      </c>
      <c r="F2" s="2">
        <v>50</v>
      </c>
      <c r="G2" s="3">
        <v>100000000</v>
      </c>
      <c r="H2" t="s">
        <v>32</v>
      </c>
    </row>
    <row r="4" spans="3:8" x14ac:dyDescent="0.25">
      <c r="C4" s="2" t="s">
        <v>21</v>
      </c>
      <c r="D4" s="2" t="s">
        <v>30</v>
      </c>
      <c r="E4" s="2" t="s">
        <v>27</v>
      </c>
      <c r="F4" s="2" t="s">
        <v>22</v>
      </c>
      <c r="G4" s="23" t="s">
        <v>26</v>
      </c>
    </row>
    <row r="5" spans="3:8" x14ac:dyDescent="0.25">
      <c r="C5" s="1" t="s">
        <v>16</v>
      </c>
      <c r="D5" s="20">
        <v>8000</v>
      </c>
      <c r="E5" s="21">
        <f>D5*E2</f>
        <v>2400000</v>
      </c>
      <c r="F5" s="21">
        <f>E5*F2</f>
        <v>120000000</v>
      </c>
      <c r="G5" s="24">
        <f>F5-G2</f>
        <v>20000000</v>
      </c>
    </row>
    <row r="6" spans="3:8" x14ac:dyDescent="0.25">
      <c r="E6" s="19"/>
      <c r="F6" s="7"/>
    </row>
    <row r="7" spans="3:8" x14ac:dyDescent="0.25">
      <c r="D7" t="s">
        <v>24</v>
      </c>
    </row>
    <row r="9" spans="3:8" x14ac:dyDescent="0.25">
      <c r="C9" s="18" t="s">
        <v>31</v>
      </c>
      <c r="D9" t="s">
        <v>29</v>
      </c>
    </row>
    <row r="10" spans="3:8" x14ac:dyDescent="0.25">
      <c r="D10" t="s">
        <v>28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COSTO MTO flota 1 </vt:lpstr>
      <vt:lpstr>fallas repetitivas flota 1 </vt:lpstr>
      <vt:lpstr>COSTO MTO flota 2</vt:lpstr>
      <vt:lpstr>fallas repetitivas flota 2</vt:lpstr>
      <vt:lpstr>COSTO MTO flota 3</vt:lpstr>
      <vt:lpstr>fallas repetitivas flota 3</vt:lpstr>
      <vt:lpstr>utilidad cpk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2019-07-09T00:56:36Z</dcterms:created>
  <dcterms:modified xsi:type="dcterms:W3CDTF">2019-08-26T05:15:16Z</dcterms:modified>
</cp:coreProperties>
</file>